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Прудникова 1\ДОКУМЕНТЫ\БЮДЖЕТ\бюджет 2026\МП ОБРАЗОВАНИЕ 2025-2030\Для размещения на сайте\Отчет за 2023 год\"/>
    </mc:Choice>
  </mc:AlternateContent>
  <bookViews>
    <workbookView xWindow="0" yWindow="0" windowWidth="28800" windowHeight="11265"/>
  </bookViews>
  <sheets>
    <sheet name="Отчет" sheetId="1" r:id="rId1"/>
  </sheets>
  <definedNames>
    <definedName name="_xlnm._FilterDatabase" localSheetId="0" hidden="1">Отчет!$A$8:$G$542</definedName>
    <definedName name="_xlnm.Print_Titles" localSheetId="0">Отчет!$8:$8</definedName>
    <definedName name="_xlnm.Print_Area" localSheetId="0">Отчет!$A$1:$G$560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3" i="1" l="1"/>
  <c r="E460" i="1"/>
  <c r="E457" i="1" s="1"/>
  <c r="E451" i="1" l="1"/>
  <c r="D451" i="1"/>
  <c r="D541" i="1" l="1"/>
  <c r="D538" i="1" l="1"/>
  <c r="E213" i="1"/>
  <c r="E354" i="1"/>
  <c r="E353" i="1"/>
  <c r="E349" i="1"/>
  <c r="E352" i="1"/>
  <c r="E348" i="1"/>
  <c r="E124" i="1"/>
  <c r="E417" i="1"/>
  <c r="E103" i="1" l="1"/>
  <c r="E415" i="1"/>
  <c r="E262" i="1"/>
  <c r="E261" i="1"/>
  <c r="E260" i="1"/>
  <c r="E226" i="1"/>
  <c r="E225" i="1"/>
  <c r="E224" i="1"/>
  <c r="E214" i="1"/>
  <c r="E212" i="1"/>
  <c r="E93" i="1" l="1"/>
  <c r="E90" i="1"/>
  <c r="E345" i="1" l="1"/>
  <c r="E231" i="1"/>
  <c r="E227" i="1"/>
  <c r="E351" i="1"/>
  <c r="E347" i="1"/>
  <c r="E267" i="1"/>
  <c r="E263" i="1"/>
  <c r="E219" i="1"/>
  <c r="E215" i="1"/>
  <c r="E346" i="1"/>
  <c r="E344" i="1"/>
  <c r="E223" i="1"/>
  <c r="E200" i="1"/>
  <c r="E201" i="1"/>
  <c r="E202" i="1"/>
  <c r="E189" i="1"/>
  <c r="E188" i="1"/>
  <c r="E190" i="1"/>
  <c r="E176" i="1"/>
  <c r="E177" i="1"/>
  <c r="E178" i="1"/>
  <c r="E164" i="1"/>
  <c r="E165" i="1"/>
  <c r="E166" i="1"/>
  <c r="E161" i="1" l="1"/>
  <c r="E175" i="1"/>
  <c r="E162" i="1"/>
  <c r="E160" i="1"/>
  <c r="E343" i="1"/>
  <c r="E259" i="1"/>
  <c r="E211" i="1"/>
  <c r="E94" i="1"/>
  <c r="E95" i="1"/>
  <c r="E150" i="1"/>
  <c r="E496" i="1"/>
  <c r="E505" i="1" s="1"/>
  <c r="E495" i="1"/>
  <c r="E504" i="1" s="1"/>
  <c r="D497" i="1"/>
  <c r="E508" i="1"/>
  <c r="E528" i="1"/>
  <c r="E449" i="1"/>
  <c r="E446" i="1" s="1"/>
  <c r="E492" i="1"/>
  <c r="E510" i="1"/>
  <c r="E536" i="1" s="1"/>
  <c r="E518" i="1"/>
  <c r="E514" i="1"/>
  <c r="E497" i="1"/>
  <c r="E472" i="1"/>
  <c r="E464" i="1" s="1"/>
  <c r="E459" i="1"/>
  <c r="E456" i="1"/>
  <c r="E13" i="1"/>
  <c r="E89" i="1" s="1"/>
  <c r="E435" i="1"/>
  <c r="E432" i="1"/>
  <c r="E421" i="1"/>
  <c r="E414" i="1"/>
  <c r="E409" i="1"/>
  <c r="E96" i="1"/>
  <c r="E112" i="1" l="1"/>
  <c r="E111" i="1"/>
  <c r="E441" i="1" s="1"/>
  <c r="E110" i="1"/>
  <c r="E507" i="1"/>
  <c r="E532" i="1" s="1"/>
  <c r="E533" i="1" s="1"/>
  <c r="E534" i="1" s="1"/>
  <c r="E92" i="1"/>
  <c r="E159" i="1"/>
  <c r="E443" i="1" s="1"/>
  <c r="E542" i="1" s="1"/>
  <c r="E490" i="1"/>
  <c r="E494" i="1"/>
  <c r="E502" i="1" s="1"/>
  <c r="E503" i="1" s="1"/>
  <c r="E448" i="1"/>
  <c r="E442" i="1" l="1"/>
  <c r="E538" i="1"/>
  <c r="E445" i="1"/>
  <c r="E488" i="1" s="1"/>
  <c r="E489" i="1" s="1"/>
  <c r="E440" i="1"/>
  <c r="E109" i="1"/>
  <c r="E438" i="1" s="1"/>
  <c r="E439" i="1"/>
  <c r="E26" i="1"/>
  <c r="E30" i="1"/>
  <c r="E11" i="1"/>
  <c r="E12" i="1"/>
  <c r="E15" i="1"/>
  <c r="E23" i="1"/>
  <c r="E22" i="1" l="1"/>
  <c r="E10" i="1"/>
  <c r="E87" i="1"/>
  <c r="E539" i="1" s="1"/>
  <c r="E21" i="1"/>
  <c r="E85" i="1" s="1"/>
  <c r="E86" i="1" s="1"/>
  <c r="F536" i="1"/>
  <c r="F534" i="1"/>
  <c r="F533" i="1"/>
  <c r="F532" i="1"/>
  <c r="F531" i="1"/>
  <c r="F530" i="1"/>
  <c r="F528" i="1"/>
  <c r="F527" i="1"/>
  <c r="F519" i="1"/>
  <c r="F518" i="1"/>
  <c r="F517" i="1"/>
  <c r="F516" i="1"/>
  <c r="F515" i="1"/>
  <c r="F514" i="1"/>
  <c r="F513" i="1"/>
  <c r="F511" i="1"/>
  <c r="F510" i="1"/>
  <c r="F508" i="1"/>
  <c r="F507" i="1"/>
  <c r="F505" i="1"/>
  <c r="F504" i="1"/>
  <c r="F503" i="1"/>
  <c r="F502" i="1"/>
  <c r="F500" i="1"/>
  <c r="F499" i="1"/>
  <c r="F498" i="1"/>
  <c r="F497" i="1"/>
  <c r="F496" i="1"/>
  <c r="F495" i="1"/>
  <c r="F494" i="1"/>
  <c r="F492" i="1"/>
  <c r="F490" i="1"/>
  <c r="F489" i="1"/>
  <c r="F488" i="1"/>
  <c r="F473" i="1"/>
  <c r="F472" i="1"/>
  <c r="F466" i="1"/>
  <c r="F465" i="1"/>
  <c r="F464" i="1"/>
  <c r="F463" i="1"/>
  <c r="F462" i="1"/>
  <c r="F460" i="1"/>
  <c r="F459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28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1" i="1"/>
  <c r="F410" i="1"/>
  <c r="F409" i="1"/>
  <c r="F407" i="1"/>
  <c r="F401" i="1"/>
  <c r="F398" i="1"/>
  <c r="F380" i="1"/>
  <c r="F379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162" i="1"/>
  <c r="F161" i="1"/>
  <c r="F160" i="1"/>
  <c r="F159" i="1"/>
  <c r="F158" i="1"/>
  <c r="F157" i="1"/>
  <c r="F156" i="1"/>
  <c r="F152" i="1"/>
  <c r="F151" i="1"/>
  <c r="F150" i="1"/>
  <c r="F124" i="1"/>
  <c r="F123" i="1"/>
  <c r="F122" i="1"/>
  <c r="F121" i="1"/>
  <c r="F113" i="1"/>
  <c r="F112" i="1"/>
  <c r="F111" i="1"/>
  <c r="F110" i="1"/>
  <c r="F109" i="1"/>
  <c r="F108" i="1"/>
  <c r="F106" i="1"/>
  <c r="F104" i="1"/>
  <c r="F103" i="1"/>
  <c r="F100" i="1"/>
  <c r="F99" i="1"/>
  <c r="F98" i="1"/>
  <c r="F97" i="1"/>
  <c r="F96" i="1"/>
  <c r="F95" i="1"/>
  <c r="F94" i="1"/>
  <c r="F93" i="1"/>
  <c r="F92" i="1"/>
  <c r="F90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4" i="1"/>
  <c r="F23" i="1"/>
  <c r="F21" i="1"/>
  <c r="F20" i="1"/>
  <c r="F19" i="1"/>
  <c r="F18" i="1"/>
  <c r="F17" i="1"/>
  <c r="F16" i="1"/>
  <c r="F15" i="1"/>
  <c r="F14" i="1"/>
  <c r="F13" i="1"/>
  <c r="F12" i="1"/>
  <c r="F11" i="1"/>
  <c r="F22" i="1" l="1"/>
  <c r="E88" i="1"/>
  <c r="E540" i="1" s="1"/>
  <c r="D88" i="1"/>
  <c r="D89" i="1"/>
  <c r="F89" i="1" s="1"/>
  <c r="D87" i="1"/>
  <c r="D539" i="1" l="1"/>
  <c r="D540" i="1"/>
  <c r="F87" i="1"/>
  <c r="F88" i="1"/>
  <c r="D86" i="1"/>
  <c r="D85" i="1" l="1"/>
  <c r="F85" i="1" s="1"/>
  <c r="F86" i="1"/>
  <c r="D542" i="1" l="1"/>
  <c r="E541" i="1"/>
  <c r="F542" i="1" l="1"/>
  <c r="F541" i="1"/>
  <c r="F538" i="1" l="1"/>
  <c r="F539" i="1"/>
  <c r="D537" i="1"/>
  <c r="F10" i="1"/>
  <c r="F540" i="1" l="1"/>
  <c r="E537" i="1"/>
  <c r="F537" i="1" l="1"/>
</calcChain>
</file>

<file path=xl/sharedStrings.xml><?xml version="1.0" encoding="utf-8"?>
<sst xmlns="http://schemas.openxmlformats.org/spreadsheetml/2006/main" count="1811" uniqueCount="480">
  <si>
    <t>№ п/п</t>
  </si>
  <si>
    <t>Наименование основного мероприятия, мероприятия</t>
  </si>
  <si>
    <t>Источник финансирования</t>
  </si>
  <si>
    <t>Объем финансирования, тыс.руб.</t>
  </si>
  <si>
    <t>Уровень финансирования</t>
  </si>
  <si>
    <t>Пояснения (обоснование отклонений)</t>
  </si>
  <si>
    <t>план на год</t>
  </si>
  <si>
    <t>факт</t>
  </si>
  <si>
    <t>1.</t>
  </si>
  <si>
    <t>Подпрограмма 1 «Дошкольное образование»</t>
  </si>
  <si>
    <t>Итого</t>
  </si>
  <si>
    <t>Бюджет Иркутской области</t>
  </si>
  <si>
    <t>Бюджет Чунского районного муниципального образования</t>
  </si>
  <si>
    <t>Внебюджетные источники</t>
  </si>
  <si>
    <t>1.1.1.</t>
  </si>
  <si>
    <t>Мероприятие 1.1.1. Реализация основных общеобразовательных программ дошкольного образования</t>
  </si>
  <si>
    <t>1.1.2.</t>
  </si>
  <si>
    <t>Мероприятие 1.1.2. Присмотр и уход</t>
  </si>
  <si>
    <t>Мероприятие 1.1.3. Содержание детей</t>
  </si>
  <si>
    <t>Мероприятие 1.1.4. Нормативные затраты на содержание имущества</t>
  </si>
  <si>
    <t>Мероприятие 1.2.1. Реализация мероприятий плана по подготовке муниципальных образовательных организаций к началу отопительного сезона и началу нового учебного года</t>
  </si>
  <si>
    <t>Мероприятие 1.2.2. Создание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образования, для детей в возрасте до трех лет (в рамках реализации муниципального проекта «Содействие занятости женщин - создание условий дошкольного образования для детей в возрасте до трех лет»)</t>
  </si>
  <si>
    <t>Мероприятие 1.2.3. Прочие мероприятия для создания условий для безопасного и комфортного пребывания обучающихся в МДОО, развитие материальной базы МДОО (в том числе выполнение предписаний контрольно-надзорных органов)</t>
  </si>
  <si>
    <t>1.2.4.</t>
  </si>
  <si>
    <t>Мероприятие 1.2.4. Реализация мероприятий перечня проектов народных инициатив</t>
  </si>
  <si>
    <t>1.2.5.</t>
  </si>
  <si>
    <t>Мероприятие 1.2.5. Проведение обследования зданий МДОО, разработка проектно-сметной документации на проведение капитальных ремонтов зданий МДОО, проведение экспертизы проектно-сметной документации</t>
  </si>
  <si>
    <t>–</t>
  </si>
  <si>
    <t>1.3.</t>
  </si>
  <si>
    <t>Итого по задаче 1</t>
  </si>
  <si>
    <t>1.4.</t>
  </si>
  <si>
    <t>Итого по подпрограмме 1</t>
  </si>
  <si>
    <t>в том числе по источникам финансирования</t>
  </si>
  <si>
    <t>2.</t>
  </si>
  <si>
    <t>Подпрограмма 2 «Начальное общее, основное общее, среднее общее образование»</t>
  </si>
  <si>
    <t>2.1.</t>
  </si>
  <si>
    <t>Федеральный бюджет</t>
  </si>
  <si>
    <t>2.1.1.</t>
  </si>
  <si>
    <t>Мероприятие 1.1.1. Реализация основных общеобразовательных программ общего образования, дополнительных общеразвивающих программ</t>
  </si>
  <si>
    <t>2.1.2.</t>
  </si>
  <si>
    <t>Мероприятие 1.1.2. Предоставление питания</t>
  </si>
  <si>
    <t>2.1.3.</t>
  </si>
  <si>
    <t>2.1.4.</t>
  </si>
  <si>
    <t>2.2.</t>
  </si>
  <si>
    <t>2.2.1.</t>
  </si>
  <si>
    <t>Мероприятие 1.2.1. Реализация мероприятий плана по подготовке образовательных организаций к началу отопительного сезона и началу нового учебного года</t>
  </si>
  <si>
    <t>2.2.2.</t>
  </si>
  <si>
    <t>2.2.3.</t>
  </si>
  <si>
    <t>2.2.4.</t>
  </si>
  <si>
    <t>2.2.5.</t>
  </si>
  <si>
    <t>2.2.6.</t>
  </si>
  <si>
    <t>2.2.7.</t>
  </si>
  <si>
    <t>2.2.8.</t>
  </si>
  <si>
    <t>2.2.10.</t>
  </si>
  <si>
    <t>2.2.11.</t>
  </si>
  <si>
    <t>2.2.12.</t>
  </si>
  <si>
    <t>2.2.13.</t>
  </si>
  <si>
    <t>2.2.14.</t>
  </si>
  <si>
    <t>2.2.15.</t>
  </si>
  <si>
    <t>2.2.16.</t>
  </si>
  <si>
    <t>2.2.24.</t>
  </si>
  <si>
    <t>2.2.25.</t>
  </si>
  <si>
    <t>2.2.26.</t>
  </si>
  <si>
    <t>2.3.</t>
  </si>
  <si>
    <t>2.4.</t>
  </si>
  <si>
    <t>Итого по подпрограмме 2</t>
  </si>
  <si>
    <t>2.5.</t>
  </si>
  <si>
    <t>Справочно: инвестиционные расходы</t>
  </si>
  <si>
    <t>3.</t>
  </si>
  <si>
    <t>Подпрограмма 3 ««Дополнительное образование детей в сфере образования»</t>
  </si>
  <si>
    <t>3.1.</t>
  </si>
  <si>
    <t>3.1.1.</t>
  </si>
  <si>
    <t>3.1.2.</t>
  </si>
  <si>
    <t>3.2.</t>
  </si>
  <si>
    <t>3.2.1.</t>
  </si>
  <si>
    <t>Мероприятие 1.2.1. Внедрение и обеспечение функционирования системы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</t>
  </si>
  <si>
    <t>3.2.1.1.</t>
  </si>
  <si>
    <t>Мероприятие 1.2.1.1. Предоставление субсидий бюджетным учреждениям на финансовое обеспечение муниципального задания на оказание муниципальных услуг</t>
  </si>
  <si>
    <t>3.2.1.2.</t>
  </si>
  <si>
    <t>Мероприятие 1.2.1.2. Предоставление грантов в форме субсидий</t>
  </si>
  <si>
    <t>3.2.1.2.1.</t>
  </si>
  <si>
    <t>Мероприятие 1.2.1.2.1. Предоставление грантов в форме субсидий бюджетным учреждениям, учредителем которых не является муниципалитет, предоставивший сертификат</t>
  </si>
  <si>
    <t>3.2.1.2.2.</t>
  </si>
  <si>
    <t>Мероприятие 1.2.1.2.2. Предоставление грантов в форме субсидий автономным учреждениям, учредителем которых не является муниципалитет, предоставивший сертификат</t>
  </si>
  <si>
    <t>3.2.1.2.3.</t>
  </si>
  <si>
    <t>Мероприятие 1.2.1.2.3. Предоставление грантов в форме субсидий, не подлежащих казначейскому сопровождению (для иных некоммерческих организаций)</t>
  </si>
  <si>
    <t>3.2.1.2.4.</t>
  </si>
  <si>
    <t>Мероприятие 1.2.1.2.4. Предоставление грантов в форме субсидий на финансовое обеспечение затрат в связи с оказанием услуг, не подлежащих казначейскому сопровождению (для коммерческих организаций)</t>
  </si>
  <si>
    <t>3.2.2.</t>
  </si>
  <si>
    <t>3.3.</t>
  </si>
  <si>
    <t>3.3.1.</t>
  </si>
  <si>
    <t>Мероприятие 1.3.1. Реализация мероприятий плана по подготовке муниципальных образовательных организаций к началу отопительного сезона и началу нового учебного года</t>
  </si>
  <si>
    <t>3.3.2.</t>
  </si>
  <si>
    <t>Мероприятие 1.3.2. Прочие мероприятия для создания условий для безопасного и комфортного пребывания обучающихся в МБОУДО ЦРТ «Народные ремесла», развитие материальной базы МБОУДО ЦРТ «Народные ремесла» (в том числе выполнение предписаний контрольно-надзорных органов)</t>
  </si>
  <si>
    <t>3.4.</t>
  </si>
  <si>
    <t>3.5.</t>
  </si>
  <si>
    <t>Итого по подпрограмме 3</t>
  </si>
  <si>
    <t>4.</t>
  </si>
  <si>
    <t>Подпрограмма 4 «Отдых, оздоровление и занятость детей и подростков»</t>
  </si>
  <si>
    <t>4.1.</t>
  </si>
  <si>
    <t>4.1.1.</t>
  </si>
  <si>
    <t>4.1.2.</t>
  </si>
  <si>
    <t>4.1.3.</t>
  </si>
  <si>
    <t>4.2.</t>
  </si>
  <si>
    <t>4.3.</t>
  </si>
  <si>
    <t>5.</t>
  </si>
  <si>
    <t>Подпрограмма 5 «Обеспечение реализации и прочие мероприятия муниципальной программы</t>
  </si>
  <si>
    <t>5.1.</t>
  </si>
  <si>
    <t>5.1.1.</t>
  </si>
  <si>
    <t>5.1.2.</t>
  </si>
  <si>
    <t>5.1.3.</t>
  </si>
  <si>
    <t>5.1.4.</t>
  </si>
  <si>
    <t>5.1.5.</t>
  </si>
  <si>
    <t>5.1.6.</t>
  </si>
  <si>
    <t>5.1.6.1.</t>
  </si>
  <si>
    <t>5.1.6.2.</t>
  </si>
  <si>
    <t>5.1.6.3.</t>
  </si>
  <si>
    <t>5.1.6.4.</t>
  </si>
  <si>
    <t>5.2.</t>
  </si>
  <si>
    <t>5.3.</t>
  </si>
  <si>
    <t>6.</t>
  </si>
  <si>
    <t>Итого по муниципальной программе</t>
  </si>
  <si>
    <t>6.1.</t>
  </si>
  <si>
    <t>6.2.</t>
  </si>
  <si>
    <t>Отчет</t>
  </si>
  <si>
    <t>о расходовании запланированного объема финансирования муниципальной программы</t>
  </si>
  <si>
    <t>Мероприятие 1.1.1. Организация отдыха, оздоровления и занятости детей в каникулярное время в лагерях с дневным пребыванием, организованных на базе муниципальных образовательных организаций</t>
  </si>
  <si>
    <t>Итого по подпрограмме 4</t>
  </si>
  <si>
    <t>Основное мероприятие 1.1. Руководство и управление в сфере образования</t>
  </si>
  <si>
    <t>Мероприятие 1.1.1. Осуществление функций органами местного самоуправления</t>
  </si>
  <si>
    <t>Мероприятие 1.1.2. Обеспечение деятельности Чунского отдела образования</t>
  </si>
  <si>
    <t>Мероприятие 1.1.3. Обеспечение деятельности Чунской ЦБО</t>
  </si>
  <si>
    <t>Мероприятие 1.1.4. Выполнение муниципального задания МБУ «ЧЦРО»</t>
  </si>
  <si>
    <t>Мероприятие 1.1.5. Нормативные затраты на содержание имущества МБУ «ЧЦРО»</t>
  </si>
  <si>
    <t>Мероприятие 1.1.6. Прочие мероприятия муниципальной программы</t>
  </si>
  <si>
    <t>Мероприятие 1.1.6.2. Реализация мероприятий перечня проектов народных инициатив</t>
  </si>
  <si>
    <t>Мероприятие 1.1.6.3. Мероприятия на исполнение органами местного самоуправления муниципальных образований Иркутской области отдельных расходных обязательств в сфере строительства в связи с чрезвычайной ситуацией, сложившейся в результате паводка, вызванного сильными дождями, прошедшими в июне-июле 2019 года на территории Иркутской области</t>
  </si>
  <si>
    <t>Мероприятие 1.1.6.4. Разработка проектно-сметной документации на строительство школы-сада в п. Каменск Чунского района Иркутской области</t>
  </si>
  <si>
    <t>Итого по подпрограмме 5</t>
  </si>
  <si>
    <t>5.2.1.</t>
  </si>
  <si>
    <t>5.2.2.</t>
  </si>
  <si>
    <t>5.4.</t>
  </si>
  <si>
    <t>Список сокращений, используемых в отчете:</t>
  </si>
  <si>
    <t>1. МДОО - муниципальные дошкольные образовательные организации;</t>
  </si>
  <si>
    <t>2. МДОБУ - муниципальное дошкольное образовательное бюджетное учреждение;</t>
  </si>
  <si>
    <t>3. МОО - муниципальные общеобразовательные организации;</t>
  </si>
  <si>
    <t>4. МОБУ - муниципальное общеобразовательное бюджетное учреждение;</t>
  </si>
  <si>
    <t>5. МБОУ - муниципальное бюджетное общеобразовательное учреждение;</t>
  </si>
  <si>
    <t>6. НОШ - начальная общеобразовательная школа;</t>
  </si>
  <si>
    <t>7. ООШ - основная общеобразовательная школа;</t>
  </si>
  <si>
    <t>8. СОШ - средняя общеобразовательная школа;</t>
  </si>
  <si>
    <t>9. МБОУДО ЦРТ "Народные ремесла" - муниципальное бюджетное образовательное учреждение дополнительного образования Центр развития творчества</t>
  </si>
  <si>
    <t>"Народные ремесла";</t>
  </si>
  <si>
    <t>10. ОГКУ ЦЗН - областное государственное казенное учреждение центр занятости населения Чунского района";</t>
  </si>
  <si>
    <t>11. Чунская ЦБО - муниципальное казенное учреждение "Централизованная бухгалтерия образования Чунского района";</t>
  </si>
  <si>
    <t>12. МБУ "ЧЦРО" - муниципальное бюджетное учреждение "Центр развития образования Чунского района".</t>
  </si>
  <si>
    <t>13. ПСД - проектно-сметная документация.</t>
  </si>
  <si>
    <t>1.5.</t>
  </si>
  <si>
    <t>Мероприятие 1.1.3. Содержание детей, в том числе:</t>
  </si>
  <si>
    <t>2.1.3.1.</t>
  </si>
  <si>
    <t>2.1.3.2.</t>
  </si>
  <si>
    <t>2.1.3.3.</t>
  </si>
  <si>
    <t>2.1.3.4.</t>
  </si>
  <si>
    <t>Мероприятие 1.1.3.1. Оказание муниципальной услуги "Содержание детей"</t>
  </si>
  <si>
    <t>Мероприятие 1.1.3.2. Реализация муниципального проекта "Современная школа" в казенных общеобразовательных организациях</t>
  </si>
  <si>
    <t>Мероприятие 1.1.3.3. Проведение обследования технического состояния зданий казенных общеобразовательных организаций</t>
  </si>
  <si>
    <t>Мероприятие 1.1.3.4. Реализация мероприятий плана по подготовке образовательных организаций к началу отопительного сезона и началу нового учебного года</t>
  </si>
  <si>
    <t>Мероприятие 1.2.2. Реализация мероприятий муниципальных проектов</t>
  </si>
  <si>
    <t>2.2.2.1.</t>
  </si>
  <si>
    <t>Мероприятие 1.2.2.1. Реализация мероприятий муниципального проекта «Современная школа»</t>
  </si>
  <si>
    <t>2.2.2.2.</t>
  </si>
  <si>
    <t>2.2.2.3.</t>
  </si>
  <si>
    <t>2.2.2.4.</t>
  </si>
  <si>
    <t>2.2.2.5.</t>
  </si>
  <si>
    <t>2.2.2.6.</t>
  </si>
  <si>
    <t>Мероприятие 1.2.3. Реализация мероприятий по подготовке МОО к летней оздоровительной кампании</t>
  </si>
  <si>
    <t>2.2.14.1.</t>
  </si>
  <si>
    <t>2.2.14.2.</t>
  </si>
  <si>
    <t>2.2.14.3.</t>
  </si>
  <si>
    <t>2.2.14.3.1.</t>
  </si>
  <si>
    <t>2.2.14.3.2.</t>
  </si>
  <si>
    <t>2.2.14.4.</t>
  </si>
  <si>
    <t>2.2.14.5.</t>
  </si>
  <si>
    <t>2.2.14.6.</t>
  </si>
  <si>
    <t>2.2.14.7.</t>
  </si>
  <si>
    <t>2.2.14.8.</t>
  </si>
  <si>
    <t>2.2.14.9.</t>
  </si>
  <si>
    <t>5.1.6.5.</t>
  </si>
  <si>
    <t>Мероприятие 1.1.6.5. Проведение экспертизы проектно-сметной документации на строительство школы-сада в п. Каменск Чунского района Иркутской области</t>
  </si>
  <si>
    <t>Мероприятие 1.2.2.2. Реализация мероприятий муниципального проекта «Учитель будущего»</t>
  </si>
  <si>
    <t>Мероприятие 1.2.2.3. Реализация мероприятий муниципального проекта «Цифровая образовательная среда»</t>
  </si>
  <si>
    <t>Мероприятие 1.2.2.4. Реализация мероприятий муниципального проекта «Молодые профессионалы»</t>
  </si>
  <si>
    <t>Мероприятие 1.2.2.5. Реализация мероприятий муниципального проекта «Новые возможности для каждого»</t>
  </si>
  <si>
    <t>Мероприятие 1.2.2.6. Реализация мероприятий муниципального проекта «Поддержка семей, имеющих детей»</t>
  </si>
  <si>
    <t>2.2.27.</t>
  </si>
  <si>
    <t>Недофинансирование расходов на нормативные затраты на содержание имущества</t>
  </si>
  <si>
    <t>Недофинансирование расходов на содержание обучающихся</t>
  </si>
  <si>
    <t>Недофинансирование нормативных затрат на содержание имущества</t>
  </si>
  <si>
    <t>Основное мероприятие 1.1. Оказание муниципальных услуг МДОО</t>
  </si>
  <si>
    <t>1.1.1.1.</t>
  </si>
  <si>
    <t>1.1.1.2.</t>
  </si>
  <si>
    <t>1.1.1.3.</t>
  </si>
  <si>
    <t>1.1.1.4.</t>
  </si>
  <si>
    <t>1.1.2.1.</t>
  </si>
  <si>
    <t>1.1.2.2.</t>
  </si>
  <si>
    <t>1.1.2.3.</t>
  </si>
  <si>
    <t>1.1.2.6.</t>
  </si>
  <si>
    <t>1.1.2.6.1.</t>
  </si>
  <si>
    <t>Мероприятие 1.2.6.1. Капитальный ремонт здания МДОБУ детский сад № 1 р.п.Чунский</t>
  </si>
  <si>
    <t>1.1.2.6.1.1.</t>
  </si>
  <si>
    <t>Мероприятие 1.2.6.1.1. Капитальный ремонт здания МДОБУ детский сад № 1 р.п.Чунский по адресу: Иркутская область, Чунский район, р.п.Чунский, ул. Фрунзе, 16</t>
  </si>
  <si>
    <t>1.1.2.6.1.2</t>
  </si>
  <si>
    <t>Мероприятие 1.2.6.1.2. Осуществление авторского надзора на объекте "Капитальный ремонт здания МДОБУ детский сад № 1 р.п.Чунский по адресу: Иркутская область, Чунский район, р.п.Чунский, ул. Фрунзе, 16"</t>
  </si>
  <si>
    <t>1.1.2.6.2.</t>
  </si>
  <si>
    <t>Мероприятие 1.2.6.2. Капитальный ремонт здания МДОБУ детский сад № 2 р.п.Чунский</t>
  </si>
  <si>
    <t>1.1.2.6.2.1.</t>
  </si>
  <si>
    <t>Мероприятие 1.2.6.2.1. Капитальный ремонт здания МДОБУ детский сад № 2 р.п.Чунский</t>
  </si>
  <si>
    <t>1.1.2.6.2.2.</t>
  </si>
  <si>
    <t>Мероприятие 1.2.6.2.2. Осуществление авторского надзора на объекте "Капитальный ремонт здания МДОБУ детский сад № 2 р.п.Чунский"</t>
  </si>
  <si>
    <t>1.1.2.6.3.</t>
  </si>
  <si>
    <t>Мероприятие 1.2.6.3. Капитальный ремонт здания МДОБУ детский сад № 4 р.п.Чунский</t>
  </si>
  <si>
    <t>1.1.2.6.3.1.</t>
  </si>
  <si>
    <t>Мероприятие 1.2.6.3.1. Капитальный ремонт здания МДОБУ детский сад № 4 р.п.Чунский</t>
  </si>
  <si>
    <t>1.1.2.6.3.2.</t>
  </si>
  <si>
    <t>Мероприятие 1.2.6.3.2. Осуществление авторского надзора на объекте "Капитальный ремонт здания МДОБУ детский сад № 4 р.п.Чунский"</t>
  </si>
  <si>
    <t>1.1.2.6.4.</t>
  </si>
  <si>
    <t>Мероприятие 1.2.6.4. Выборочный капитальный ремонт здания МДОБУ детский сад № 14 р.п.Лесогорск по адресу: Иркутская область, Чунский район, р.п.Лесогорск, ул.Ленина, 23</t>
  </si>
  <si>
    <t>1.1.2.6.5.</t>
  </si>
  <si>
    <t>Мероприятие 1.2.6.5. Капитальный ремонт здания МДОБУ детский сад № 28 п.Новочунка</t>
  </si>
  <si>
    <t>1.1.2.6.5.1.</t>
  </si>
  <si>
    <t>Мероприятие 1.2.6.5.1. Капитальный ремонт здания МДОБУ детский сад № 28 п.Новочунка</t>
  </si>
  <si>
    <t>1.1.2.6.5.2.</t>
  </si>
  <si>
    <t>Мероприятие 1.2.6.5.2. Осуществление авторского надзора на объекте "Капитальный ремонт здания МДОБУ детский сад № 28 п.Новочунка</t>
  </si>
  <si>
    <t>1.1.2.6.6.</t>
  </si>
  <si>
    <t>Мероприятие 1.2.6.6. Капитальный ремонт здания МДОБУ детский сад № 48 «Капитошка» р.п.Чунский по адресу: Иркутская область, р.п.Чунский, мкр.Северный, 5А</t>
  </si>
  <si>
    <t>1.1.2.6.7.</t>
  </si>
  <si>
    <t>Мероприятие 1.2.6.7. Капитальный ремонт здания МДОБУ детский сад № 53 «Рябинка» р.п.Чунский</t>
  </si>
  <si>
    <t>1.1.2.6.7.1.</t>
  </si>
  <si>
    <t>Мероприятие 1.2.6.7.1. Капитальный ремонт здания МДОБУ детский сад № 53 «Рябинка» р.п.Чунский</t>
  </si>
  <si>
    <t>1.1.2.6.7.2.</t>
  </si>
  <si>
    <t>Мероприятие 1.2.6.7.2. Осуществление авторского надзора на объекте "Капитальный ремонт здания МДОБУ детский сад № 53 «Рябинка» р.п.Чунский"</t>
  </si>
  <si>
    <t>Бюджет Чунского РМО</t>
  </si>
  <si>
    <t>Бюджет Чунского РМО (дети льготных категорий, в том числе медицинских работников)</t>
  </si>
  <si>
    <t>Бюджет Чунского РМО (расходы на питание детей граждан принимающих участие в СВО)</t>
  </si>
  <si>
    <r>
      <t>Основное мероприятие 1.2. С</t>
    </r>
    <r>
      <rPr>
        <sz val="12"/>
        <color theme="1"/>
        <rFont val="Times New Roman"/>
        <family val="1"/>
        <charset val="204"/>
      </rPr>
      <t>оздание условий для безопасного и комфортного пребывания обучающихся в МДОО, развитие материальной базы МДОО</t>
    </r>
  </si>
  <si>
    <t>Основное мероприятие 1.1. Оказание муниципальных услуг МОО</t>
  </si>
  <si>
    <t>Бюджет Иркутской области (субвенция на общее образование)</t>
  </si>
  <si>
    <t>Бюджет Иркутской области (обеспечение деятельности советников)</t>
  </si>
  <si>
    <t>Федеральный бюджет (обеспечение деятельности советников)</t>
  </si>
  <si>
    <t>Федеральный бюджет (ежемесячное вознаграждение за классное руководство)</t>
  </si>
  <si>
    <t>Основное мероприятие 1.2. Создание условий для безопасного и комфортного пребывания обучающихся в МОО, развитие материальной базы МОО</t>
  </si>
  <si>
    <t>Мероприятие 1.2.4. Расходы на обеспечение деятельности детских общественных объединений</t>
  </si>
  <si>
    <t>Мероприятие 1.2.5. Прочие мероприятия для создания условий для безопасного и комфортного пребывания обучающихся в МОО, развитие материальной базы МОО (в том числе выполнение предписаний контрольно-надзорных органов)</t>
  </si>
  <si>
    <t>Мероприятие 1.2.6. Проведение обследования зданий МОО и разработка проектно-сметной документации (ПСД) на проведение капитальных ремонтов зданий МОО, проведение экспертизы проектно-сметной документации</t>
  </si>
  <si>
    <t>Мероприятие 1.2.7. Осуществление строительного контроля на объекте «Капитальный ремонт зданий МОБУ «СОШ № 90» р.п. Чунский по адресу: Иркутская область, Чунский район, р.п. Чунский, ул. Мира, 31, 31А»</t>
  </si>
  <si>
    <t>Мероприятие 1.2.8.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</si>
  <si>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Мероприятие 1.2.8.1. Приобретение школьных автобусов для обеспечения безопасности школьных перевозок и ежедневного подвоза обучающихся МОБУ СОШ № 5 п. Новочунка к месту обучения и обратно</t>
  </si>
  <si>
    <t>Мероприятие 1.2.8.2. Приобретение школьных автобусов для обеспечения безопасности школьных перевозок и ежедневного подвоза обучающихся МОКУ ООШ № 13 д. Мухино к месту обучения и обратно</t>
  </si>
  <si>
    <t>Мероприятие 1.2.8.3. Приобретение школьных автобусов для обеспечения безопасности школьных перевозок и ежедневного подвоза обучающихся МОБУ ООШ № 16 д. Кулиш к месту обучения и обратно</t>
  </si>
  <si>
    <t>Мероприятие 1.2.8.4. Приобретение школьных автобусов для обеспечения безопасности школьных перевозок и ежедневного подвоза обучающихся МОБУ ООШ № 21 д. Новобалтурина к месту обучения и обратно</t>
  </si>
  <si>
    <t>Мероприятие 1.2.8.5. Приобретение школьных автобусов для обеспечения безопасности школьных перевозок и ежедневного подвоза обучающихся МОБУ НОШ № 26 п. Пионерский к месту обучения и обратно</t>
  </si>
  <si>
    <t>Мероприятие 1.2.9. 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</t>
  </si>
  <si>
    <t>Мероприятие 1.2.10. Приобретение средств обучения и воспитания (вычислительной техники) для малокомплектных муниципальных образовательных организаций, осуществляющих образовательную деятельность по образовательным программам основного общего и(или) среднего общего образования, расположенных в сельских населенных пунктах</t>
  </si>
  <si>
    <t>Мероприятие 1.2.11. 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</si>
  <si>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Мероприятие 1.2.12. Мероприятия по организации предоставления общедоступного и бесплатного 
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целях ликвидации последствий чрезвычайных ситуаций в связи с паводком, вызванным сильными дождями, прошедшими в июне 2019 года на территории Иркутской области</t>
  </si>
  <si>
    <t>Мероприятие 1.2.13. Реализация мероприятий перечня проектов народных инициатив</t>
  </si>
  <si>
    <t>2.2.8.1.</t>
  </si>
  <si>
    <t>2.2.8.2.</t>
  </si>
  <si>
    <t>2.2.8.3.</t>
  </si>
  <si>
    <t>2.2.8.4.</t>
  </si>
  <si>
    <t>2.2.8.5.</t>
  </si>
  <si>
    <t>2.1.2.9.</t>
  </si>
  <si>
    <t>Мероприятие 1.2.14. Реализация мероприятий по модернизации школьных систем образования в рамках государственной программы Российской Федерации «Развитие образования»</t>
  </si>
  <si>
    <t>Мероприятие 1.2.14.1. Капитальный ремонт МОБУ СОШ № 1 р.п. Чунский и оснащение общеобразовательной организации</t>
  </si>
  <si>
    <t>Мероприятие 1.2.14.1.1. Капитальный ремонт МОБУ СОШ № 1 р.п. Чунский</t>
  </si>
  <si>
    <t>Мероприятие 1.2.14.1.2. Оснащение МОБУ СОШ № 1 р.п. Чунский</t>
  </si>
  <si>
    <t>Мероприятие 1.2.14.2. Капитальный ремонт здания МОБУ СОШ № 2 р.п. Октябрьский по адресу: Иркутская область, Чунский район, р.п. Октябрьский, ул. Октябрьская, 33, в том числе ликвидация последствий чрезвычайной ситуации, вызванных паводковым наводнением в июне 2019 года на территории Октябрьского муниципального образования (второй этап) и оснащение общеобразовательной организации</t>
  </si>
  <si>
    <t>Мероприятие 1.2.14.2.1. Капитальный ремонт здания МОБУ СОШ № 2 р.п. Октябрьский по адресу: Иркутская область, Чунский район, р.п. Октябрьский, ул. Октябрьская, 33, в том числе ликвидация последствий чрезвычайной ситуации, вызванных паводковым наводнением в июне 2019 года на территории Октябрьского муниципального образования (второй этап)</t>
  </si>
  <si>
    <t>Мероприятие 1.2.14.2.2. Оснащение МОБУ СОШ № 2 р.п. Октябрьский</t>
  </si>
  <si>
    <t xml:space="preserve">Бюджет Иркутской области </t>
  </si>
  <si>
    <t>Мероприятие 1.2.14.3. Капитальный ремонт зданий МОБУ СОШ № 4 р.п. Лесогорск и оснащение образовательной организации</t>
  </si>
  <si>
    <t>Мероприятие 1.2.14.3.1. Капитальный ремонт зданий МОБУ СОШ № 4 р.п. Лесогорск</t>
  </si>
  <si>
    <t>Мероприятие 1.2.14.3.2. Оснащение МОБУ СОШ № 4 р.п. Лесогорск</t>
  </si>
  <si>
    <t>Мероприятие 1.2.14.4. Капитальный ремонт здания МОБУ СОШ № 5 п. Новочунка и оснащение образовательной организации</t>
  </si>
  <si>
    <t>Мероприятие 1.2.14.4.1. Капитальный ремонт здания МОБУ СОШ № 5 п. Новочунка</t>
  </si>
  <si>
    <t>Мероприятие 1.2.14.4.2. Оснащение МОБУ СОШ № 5 п. Новочунка</t>
  </si>
  <si>
    <t>Мероприятие 1.2.14.5. Капитальный ремонт здания МОБУ СОШ № 6 п. Парчум и оснащение образовательной организации</t>
  </si>
  <si>
    <t>Мероприятие 1.2.14.5.1. Капитальный ремонт здания МОБУ СОШ № 6 п. Парчум</t>
  </si>
  <si>
    <t>Мероприятие 1.2.14.5.2. Оснащение МОБУ СОШ № 6 п. Парчум</t>
  </si>
  <si>
    <t>2.2.14.1.1.</t>
  </si>
  <si>
    <t>2.2.14.1.2.</t>
  </si>
  <si>
    <t>2.2.14.2.1.</t>
  </si>
  <si>
    <t>2.2.14.2.2.</t>
  </si>
  <si>
    <t>2.2.14.4.1.</t>
  </si>
  <si>
    <t>2.2.14.4.2.</t>
  </si>
  <si>
    <t>2.2.14.5.1.</t>
  </si>
  <si>
    <t>2.2.14.5.2.</t>
  </si>
  <si>
    <t>Мероприятие 1.2.14.6. Капитальный ремонт зданий МОБУ СОШ №7 п. Веселый по адресу: Иркутская область, Чунский район, п. Веселый, ул. Мира, 20, 20А, 20Б и оснащение общеобразовательной организации</t>
  </si>
  <si>
    <t>Мероприятие 1.2.14.6.1. Капитальный ремонт зданий МОБУ СОШ №7 п. Веселый по адресу: Иркутская область, Чунский район, п. Веселый, ул. Мира, 20, 20А, 20Б</t>
  </si>
  <si>
    <t>Мероприятие 1.2.14.6.2. Оснащение МОБУ СОШ №7 п. Веселый</t>
  </si>
  <si>
    <t>Мероприятие 1.2.14.7. Капитальный ремонт здания МОБУ ООШ № 8 п. Таргиз и оснащение образовательной организации</t>
  </si>
  <si>
    <t>Мероприятие 1.2.14.7.1. Капитальный ремонт здания МОБУ ООШ № 8 п. Таргиз</t>
  </si>
  <si>
    <t>Мероприятие 1.2.14.7.2. Оснащение МОБУ ООШ № 8 п. Таргиз</t>
  </si>
  <si>
    <t>Мероприятие 1.2.14.8. Капитальный ремонт здания МБОУ СОШ № 9 с. Бунбуй и оснащение образовательной организации</t>
  </si>
  <si>
    <t>Мероприятие 1.2.14.8.1. Капитальный ремонт здания МБОУ СОШ № 9 с. Бунбуй</t>
  </si>
  <si>
    <t>Мероприятие 1.2.14.8.2. Оснащение МБОУ СОШ № 9 с. Бунбуй</t>
  </si>
  <si>
    <t>Мероприятие 1.2.14.9. Капитальный ремонт здания МОБУ ООШ № 12 с. Червянка по адресу: Иркутская область, Чунский район, с. Червянка, ул. Школьная, 19 (замена оконных и дверных заполнений, замена кровли) и оснащение общеобразовательной организации</t>
  </si>
  <si>
    <t>Мероприятие 1.2.14.9.1. Капитальный ремонт здания МОБУ ООШ № 12 с. Червянка по адресу: Иркутская область, Чунский район, с. Червянка, ул. Школьная, 19 (замена оконных и дверных заполнений, замена кровли)</t>
  </si>
  <si>
    <t>Мероприятие 1.2.14.9.2. Оснащение МОБУ ООШ № 12 с. Червянка</t>
  </si>
  <si>
    <t>Мероприятие 1.2.14.10. Капитальный ремонт здания МОКУ ООШ № 13 д. Мухино и оснащение образовательной организации</t>
  </si>
  <si>
    <t>Мероприятие 1.2.14.10.1. Капитальный ремонт здания МОКУ ООШ № 13 д. Мухино</t>
  </si>
  <si>
    <t>Мероприятие 1.2.14.10.2. Оснащение МОКУ ООШ № 13 д. Мухино</t>
  </si>
  <si>
    <t>Мероприятие 1.2.14.11. Капитальный ремонт здания МОБУ ООШ № 14 п. Сосновка и оснащение образовательной организации</t>
  </si>
  <si>
    <t>Мероприятие 1.2.14.11.1. Капитальный ремонт здания МОБУ ООШ № 14 п. Сосновка</t>
  </si>
  <si>
    <t>Мероприятие 1.2.14.11.2. Оснащение МОБУ ООШ № 14 п. Сосновка</t>
  </si>
  <si>
    <t>Мероприятие 1.2.14.11. Капитальный ремонт здания МОБУ ООШ № 15 п. Изыкан и оснащение образовательной организации</t>
  </si>
  <si>
    <t>Мероприятие 1.2.14.12.1. Капитальный ремонт здания МОБУ ООШ № 15 п. Изыкан</t>
  </si>
  <si>
    <t>Мероприятие 1.2.14.12.2. Оснащение МОБУ ООШ № 15 п. Изыкан</t>
  </si>
  <si>
    <t>Мероприятие 1.2.14.13. Капитальный ремонт здания МОБУ СОШ № 20 п. Каменск и оснащение образовательной организации</t>
  </si>
  <si>
    <t>Мероприятие 1.2.14.13.1. Капитальный ремонт здания МОБУ СОШ № 20 п. Каменск</t>
  </si>
  <si>
    <t>Мероприятие 1.2.14.13.2. Оснащение МОБУ СОШ № 20 п. Каменск</t>
  </si>
  <si>
    <t>Мероприятие 1.2.14.14. Капитальный ремонт здания МОБУ ООШ № 21 д. Новобалтурина и оснащение образовательной организации</t>
  </si>
  <si>
    <t>Мероприятие 1.2.14.14.1. Капитальный ремонт здания МОБУ ООШ № 21 д. Новобалтурина</t>
  </si>
  <si>
    <t>Мероприятие 1.2.14.14.2. Оснащение МОБУ ООШ № 21 д. Новобалтурина</t>
  </si>
  <si>
    <t>Мероприятие 1.2.14.15. Капитальный ремонт здания МОБУ НОШ № 23 р.п. Чунский и оснащение образовательной организации</t>
  </si>
  <si>
    <t>Мероприятие 1.2.14.15.1. Капитальный ремонт здания МОБУ НОШ № 23 р.п. Чунский</t>
  </si>
  <si>
    <t>Мероприятие 1.2.14.15.2. Оснащение МОБУ НОШ № 23 р.п. Чунский</t>
  </si>
  <si>
    <t>Мероприятие 1.2.14.16. Капитальный ремонт зданий МБОУ СОШ № 29 р.п. Чунский по адресу: Иркутская область, Чунский район, р.п. Чунский, ул. Ленина, 71, 71 А, 71 Б и оснащение общеобразовательной организации</t>
  </si>
  <si>
    <t>Мероприятие 1.2.14.16.1. Капитальный ремонт зданий МБОУ СОШ № 29 р.п. Чунский по адресу: Иркутская область, Чунский район, р.п. Чунский, ул. Ленина, 71, 71 А, 71 Б</t>
  </si>
  <si>
    <t>Мероприятие 1.2.14.16.2. Оснащение МБОУ СОШ № 29 р.п. Чунский</t>
  </si>
  <si>
    <t>Мероприятие 1.2.14.17. Капитальный ремонт здания МОКУ НОШ № 40 с. Баянда и оснащение образовательной организации</t>
  </si>
  <si>
    <t>Мероприятие 1.2.14.17.1. Капитальный ремонт здания МОКУ НОШ № 40 с. Баянда</t>
  </si>
  <si>
    <t>Мероприятие 1.2.14.17.2. Оснащение МОКУ НОШ № 40 с. Баянда</t>
  </si>
  <si>
    <t>2.2.14.6.1.</t>
  </si>
  <si>
    <t>2.2.14.6.2.</t>
  </si>
  <si>
    <t>2.2.14.7.1.</t>
  </si>
  <si>
    <t>2.2.14.7.2.</t>
  </si>
  <si>
    <t>2.2.14.8.1.</t>
  </si>
  <si>
    <t>2.2.14.8.2.</t>
  </si>
  <si>
    <t>2.2.14.9.1.</t>
  </si>
  <si>
    <t>2.2.14.9.2.</t>
  </si>
  <si>
    <t>2.2.14.10.</t>
  </si>
  <si>
    <t>2.2.14.10.1.</t>
  </si>
  <si>
    <t>2.2.14.10.2.</t>
  </si>
  <si>
    <t>2.2.14.11.</t>
  </si>
  <si>
    <t>2.2.14.11.1.</t>
  </si>
  <si>
    <t>2.2.14.11.2.</t>
  </si>
  <si>
    <t>2.2.14.12.</t>
  </si>
  <si>
    <t>2.2.14.12.1.</t>
  </si>
  <si>
    <t>2.2.14.12.2.</t>
  </si>
  <si>
    <t>2.2.14.13.</t>
  </si>
  <si>
    <t>2.2.14.13.1.</t>
  </si>
  <si>
    <t>2.2.14.13.2.</t>
  </si>
  <si>
    <t>2.2.14.14.</t>
  </si>
  <si>
    <t>2.2.14.14.1.</t>
  </si>
  <si>
    <t>2.2.14.14.2.</t>
  </si>
  <si>
    <t>2.2.14.15.</t>
  </si>
  <si>
    <t>2.2.14.15.1.</t>
  </si>
  <si>
    <t>2.2.14.15.2.</t>
  </si>
  <si>
    <t>2.2.14.16.</t>
  </si>
  <si>
    <t>2.2.14.16.1.</t>
  </si>
  <si>
    <t>2.2.14.16.2.</t>
  </si>
  <si>
    <t>2.2.14.17.</t>
  </si>
  <si>
    <t>2.2.14.17.1.</t>
  </si>
  <si>
    <t>2.2.14.17.2.</t>
  </si>
  <si>
    <t xml:space="preserve">Мероприятие 1.2.15. Благоустройство территорий муниципальных общеобразовательных организаций в Иркутской области, участвовавших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</t>
  </si>
  <si>
    <t xml:space="preserve">Мероприятие 1.2.15.1. Благоустройство территории МОБУ СОШ № 6 п. Парчум, участвовавшего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</t>
  </si>
  <si>
    <t xml:space="preserve">Мероприятие 1.2.15.2. Благоустройство территории МОБУ СОШ № 7 п. Весёлый, участвовавшего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</t>
  </si>
  <si>
    <t xml:space="preserve">Мероприятие 1.2.15.3. Благоустройство территории МБОУ СОШ № 29 р.п. Чунский, участвовавшего в реализации мероприятий по модернизации школьных систем образования в рамках государственной программы Российской Федерации «Развитие образования» </t>
  </si>
  <si>
    <t>2.2.15.1.</t>
  </si>
  <si>
    <t>2.2.15.2.</t>
  </si>
  <si>
    <t>2.2.15.3.</t>
  </si>
  <si>
    <t>Чунского районного муниципального образования «Развитие системы образования» на 2019-2026 годы</t>
  </si>
  <si>
    <t>за  2023 год</t>
  </si>
  <si>
    <t>Мероприятие 1.2.16. Капитальные ремонты муниципальных общеобразовательных организаций</t>
  </si>
  <si>
    <t>Мероприятие 1.2.16.1. Капитальный ремонт здания МОБУ СОШ № 2 р.п. Октябрьский по адресу: Иркутская область, Чунский район, р.п. Октябрьский, ул. Октябрьская, д.33</t>
  </si>
  <si>
    <t>Мероприятие 1.2.16.2. Выборочный капитальный ремонт здания МОБУ СОШ № 3 р.п.Октябрьский по адресу: Иркутская область, Чунский район, р.п. Октябрьский, ул. Горького, 71</t>
  </si>
  <si>
    <t>Мероприятие 1.2.16.3. Капитальный ремонт зданий МОБУ «СОШ № 90» р.п. Чунский</t>
  </si>
  <si>
    <t>Мероприятие 1.2.16.3.1. Капитальный ремонт зданий МОБУ «СОШ № 90» р.п. Чунский по адресу: Иркутская область, Чунский район, р.п. Чунский, ул. Мира, 31, 31А</t>
  </si>
  <si>
    <t>Мероприятие 1.2.16.3.2. Осуществление авторского надзора на объекте «Капитальный ремонт зданий МОБУ «СОШ № 90» р.п. Чунский по адресу: Иркутская область, Чунский район, р.п. Чунский, ул. Мира, 31, 31А»</t>
  </si>
  <si>
    <t>Мероприятие 1.2.16.4. Устройство асфальтированной площадки в МОБУ СОШ № 7 п. Весёлый</t>
  </si>
  <si>
    <t>Мероприятие 1.2.16.5. Устройство локальной вычислительной сети с предоставлением доступа к сети Интернет в МОБУ СОШ № 7 п. Весёлый, в том числе приобретение оборудования</t>
  </si>
  <si>
    <t>Мероприятие 1.2.16.6. Устройство системы видеонаблюдения и установка КТС в МОБУ СОШ № 7 п. Весёлый, в том числе приобретение оборудования</t>
  </si>
  <si>
    <t>Мероприятие 1.2.16.7. Устройство системы охранной сигнализации в МБОУ СОШ № 29 р.п. Чунский, в том числе приобретение оборудования</t>
  </si>
  <si>
    <t>Мероприятие 1.2.16.8. Устройство локальной вычислительной сети с предоставлением доступа к сети Интернет в МОБУ «СОШ № 90» р.п. Чунский, в том числе приобретение оборудования</t>
  </si>
  <si>
    <t>Мероприятие 1.2.16.9. Устройство гардероба в МОБУ «СОШ № 90» р.п. Чунский</t>
  </si>
  <si>
    <t>2.2.16.1.</t>
  </si>
  <si>
    <t>2.2.16.2.</t>
  </si>
  <si>
    <t>2.2.16.3.</t>
  </si>
  <si>
    <t>2.2.16.3.1.</t>
  </si>
  <si>
    <t>2.2.16.3.2.</t>
  </si>
  <si>
    <t>2.2.16.4.</t>
  </si>
  <si>
    <t>2.2.16.5.</t>
  </si>
  <si>
    <t>2.2.16.6.</t>
  </si>
  <si>
    <t>2.2.16.7.</t>
  </si>
  <si>
    <t>2.2.16.8.</t>
  </si>
  <si>
    <t>2.2.16.9.</t>
  </si>
  <si>
    <t>Мероприятие 1.2.17. Создание в общеобразовательных организациях, расположенных в сельской местности, условий для занятий физической культурой и спортом</t>
  </si>
  <si>
    <t>Мероприятие 1.2.18. Мероприятия на осуществление областных государственных полномочий по обеспечению бесплатным двухразовым питанием детей-инвалидов</t>
  </si>
  <si>
    <t>Мероприятие 1.2.19. Мероприятия на осуществление областных государственных полномочий по предоставлению дополнительной меры социальной поддержки семьям, имеющим детей, проживающим в населенных пунктах Иркутской области, пострадавших в результате чрезвычайной ситуации, возникшей в результате паводка, прошедшего в июне-июле 2019 года на территории Иркутской области</t>
  </si>
  <si>
    <t>Мероприятие 1.2.20. 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</si>
  <si>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Мероприятие 1.2.21. 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(задолженность прошлых лет)</t>
  </si>
  <si>
    <t>Мероприятие 1.2.22. Осуществление отдельных областных государственных полномочий по обеспечению бесплатным питанием отдельных категорий обучающихся</t>
  </si>
  <si>
    <t>Мероприятие 1.2.23. Обеспечение бесплатным питьевым молоком обучающихся 1 - 4 классов муниципальных общеобразовательных организаций в Иркутской области</t>
  </si>
  <si>
    <t>Мероприятие 1.2.23.1. Обеспечение бесплатным питьевым молоком обучающихся 1 - 4 классов муниципальных общеобразовательных организаций в Иркутской области</t>
  </si>
  <si>
    <t>Мероприятие 1.2.23.2. Расходы на обеспечение бесплатным питьевым молоком обучающихся 1 - 4 классов муниципальных общеобразовательных организаций в Иркутской области (дополнительные)</t>
  </si>
  <si>
    <t>Мероприятие 1.2.24. 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</si>
  <si>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Мероприятие 1.2.25. Мероприятия по созданию условий для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</si>
  <si>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2.2.17.</t>
  </si>
  <si>
    <t>2.2.18.</t>
  </si>
  <si>
    <t>2.2.19.</t>
  </si>
  <si>
    <t>2.2.20.</t>
  </si>
  <si>
    <t>2.2.21.</t>
  </si>
  <si>
    <t>2.2.22.</t>
  </si>
  <si>
    <t>2.2.23.</t>
  </si>
  <si>
    <t>2.2.23.1.</t>
  </si>
  <si>
    <t>2.2.23.2.</t>
  </si>
  <si>
    <t>Мероприятие 1.2.26. Мероприятия на 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</si>
  <si>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Мероприятие 1.2.27. Мероприятия по организации бесплатного питания обучающихся, получающих начальное общее образование, готовность которых к обеспечению горячим питанием 100 процентов обучающихся, получающих начальное общее образование, не подтверждена</t>
  </si>
  <si>
    <t>Мероприятие 1.2.28. 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</si>
  <si>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Мероприятие 1.2.29. Мероприятия по приобретению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</si>
  <si>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2.2.28.</t>
  </si>
  <si>
    <t>2.2.29.</t>
  </si>
  <si>
    <t>Основное мероприятие 1.1. Оказание муниципальных услуг МБОУДО ЦРТ «Народные ремесла»</t>
  </si>
  <si>
    <t>Мероприятие 1.1.1. Оказание муниципальных услуг МБОУДО ЦРТ «Народные ремесла» в рамках исполнения муниципального задания на оказание муниципальных услуг</t>
  </si>
  <si>
    <t>Мероприятие 1.1.1.1. Реализация дополнительных общеразвивающих программ</t>
  </si>
  <si>
    <t>Мероприятие 1.1.1.2. Содержание детей</t>
  </si>
  <si>
    <t>Мероприятие 1.1.1.3. Нормативные затраты на содержание имущества</t>
  </si>
  <si>
    <t>Мероприятие 1.1.2.1. Реализация дополнительных образовательных программ (за исключением дополнительных предпрофессиональных программ в области искусств)</t>
  </si>
  <si>
    <t>Мероприятие 1.1.2.2. Содержание детей</t>
  </si>
  <si>
    <t>Мероприятие 1.1.2.3. Нормативные затраты на содержание имущества</t>
  </si>
  <si>
    <t>Основное мероприятие 1.2. Обеспечение функционирования системы персонифицированного финансирования дополнительного образования детей</t>
  </si>
  <si>
    <t>Мероприятие 1.2.2.1. Предоставление субсидий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</si>
  <si>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Мероприятие 1.2.2.2. Предоставление субсидий (грантов в форме субсидий)</t>
  </si>
  <si>
    <t>Мероприятие 1.2.2.2.1. Предоставление субсидий в целях финансового обеспечения (возмещения) исполнения муниципального социального заказа на оказание муниципальных услуг в социальной сфере, предоставляемых бюджетным учреждениям, учредителем которых не является муниципалитет, предоставивший социальный сертификат, по результатам отбора исполнителей услуг</t>
  </si>
  <si>
    <t>Мероприятие 1.2.2.2.2. Предоставление субсидий в целях финансового обеспечения (возмещения) исполнения муниципального социального заказа на оказание муниципальных услуг в социальной сфере, предоставляемых автономным учреждениям, учредителем которых не является муниципалитет, предоставивший социальный сертификат, по результатам отбора исполнителей услуг</t>
  </si>
  <si>
    <t>Мероприятие 1.2.2.2.3. Предоставление субсидий в целях финансового обеспечения (возмещения) исполнения муниципального социального заказа на оказание муниципальных услуг в социальной сфере, (для иных некоммерческих организаций)</t>
  </si>
  <si>
    <t>Мероприятие 1.2.2.2.4. Предоставление субсидий в целях финансового обеспечения (возмещения) исполнения муниципального социального заказа на оказание муниципальных услуг в социальной сфере, (для коммерческих организаций)</t>
  </si>
  <si>
    <t>Мероприятие 1.2.3. Методическое и информационное сопровождение поставщиков услуг дополнительного образования, независимо от их формы собственности, семей и иных участников системы персонифицированного финансирования дополнительного образования детей</t>
  </si>
  <si>
    <t>Мероприятие 1.3.3. Реализация мероприятий перечня проектов народных инициатив</t>
  </si>
  <si>
    <r>
      <t xml:space="preserve">Мероприятие 1.1.2. Оказание муниципальных услуг МБОУДО ЦРТ «Народные ремесла» </t>
    </r>
    <r>
      <rPr>
        <sz val="12"/>
        <color theme="1"/>
        <rFont val="Times New Roman"/>
        <family val="1"/>
        <charset val="204"/>
      </rPr>
      <t>в рамках исполнения муниципального социального заказа на оказание муниципальных услуг в социальной сфере</t>
    </r>
  </si>
  <si>
    <r>
      <t xml:space="preserve">Мероприятие 1.2.2. Внедрение и обеспечение функционирования системы персонифицированного финансирования дополнительного образования детей, подразумевающей предоставление детям </t>
    </r>
    <r>
      <rPr>
        <sz val="12"/>
        <color theme="1"/>
        <rFont val="Times New Roman"/>
        <family val="1"/>
        <charset val="204"/>
      </rPr>
      <t>социальных сертификатов по направлению деятельности «реализация дополнительных образовательных программ (за исключением дополнительных предпрофессиональных программ в области искусств)»</t>
    </r>
    <r>
      <rPr>
        <sz val="12"/>
        <color rgb="FF000000"/>
        <rFont val="Times New Roman"/>
        <family val="1"/>
        <charset val="204"/>
      </rPr>
      <t xml:space="preserve"> с возможностью использования в рамках системы муниципального</t>
    </r>
    <r>
      <rPr>
        <sz val="12"/>
        <color theme="1"/>
        <rFont val="Times New Roman"/>
        <family val="1"/>
        <charset val="204"/>
      </rPr>
      <t xml:space="preserve"> социального заказа на оказание муниципальных услуг в социальной сфере</t>
    </r>
  </si>
  <si>
    <r>
      <t>Основное мероприятие 1.3. С</t>
    </r>
    <r>
      <rPr>
        <sz val="12"/>
        <color theme="1"/>
        <rFont val="Times New Roman"/>
        <family val="1"/>
        <charset val="204"/>
      </rPr>
      <t xml:space="preserve">оздание условий для безопасного и комфортного пребывания обучающихся в </t>
    </r>
    <r>
      <rPr>
        <sz val="12"/>
        <color rgb="FF000000"/>
        <rFont val="Times New Roman"/>
        <family val="1"/>
        <charset val="204"/>
      </rPr>
      <t>МБОУДО ЦРТ «Народные ремесла»</t>
    </r>
    <r>
      <rPr>
        <sz val="12"/>
        <color theme="1"/>
        <rFont val="Times New Roman"/>
        <family val="1"/>
        <charset val="204"/>
      </rPr>
      <t xml:space="preserve">, развитие материальной базы </t>
    </r>
    <r>
      <rPr>
        <sz val="12"/>
        <color rgb="FF000000"/>
        <rFont val="Times New Roman"/>
        <family val="1"/>
        <charset val="204"/>
      </rPr>
      <t>МБОУДО ЦРТ «Народные ремесла»</t>
    </r>
  </si>
  <si>
    <t>3.1.1.1.</t>
  </si>
  <si>
    <t>3.1.1.2.</t>
  </si>
  <si>
    <t>3.1.1.3.</t>
  </si>
  <si>
    <t>3.1.2.1.</t>
  </si>
  <si>
    <t>3.1.2.2.</t>
  </si>
  <si>
    <t>3.1.2.3.</t>
  </si>
  <si>
    <t>3.2.2.1.</t>
  </si>
  <si>
    <t>3.2.2.2.</t>
  </si>
  <si>
    <t>3.2.2.2.1.</t>
  </si>
  <si>
    <t>3.2.2.2.2.</t>
  </si>
  <si>
    <t>3.2.2.2.3.</t>
  </si>
  <si>
    <t>3.2.2.2.4.</t>
  </si>
  <si>
    <t>3.2.3.</t>
  </si>
  <si>
    <t>3.3.3.</t>
  </si>
  <si>
    <t>Основное мероприятие 1.1. Реализация мероприятий по организации отдыха, оздоровления и занятости детей и подростков в муниципальных образовательных организациях</t>
  </si>
  <si>
    <t xml:space="preserve"> Мероприятие 1.1.2. Организация трудоустройства несовершеннолетних обучающихся через ОГКУ ЦЗН Чунского района</t>
  </si>
  <si>
    <t>Прочие мероприятия по организации отдыха, оздоровления и занятости детей в каникулярное время</t>
  </si>
  <si>
    <t>Мероприятие 1.1.6.1. Организация мероприятий различных уровней в сфере образования</t>
  </si>
  <si>
    <t>Мероприятие 1.2.2. Организация мероприятий различных уровней в сфере образования, прочие мероприятия для создания условий для безопасного и комфортного пребывания обучающихся в МБУ «ЧЦРО», развитие материальной базы МБУ «ЧЦРО»</t>
  </si>
  <si>
    <t>Мероприятие 1.2.3. Организация и проведение процедуры присвоения звания мэра Чунского района «Лидер года» обучающимся Чунского района</t>
  </si>
  <si>
    <t>5.2.3.</t>
  </si>
  <si>
    <r>
      <t>Основное мероприятие 1.2. Организация мероприятий различных уровней, с</t>
    </r>
    <r>
      <rPr>
        <sz val="12"/>
        <color theme="1"/>
        <rFont val="Times New Roman"/>
        <family val="1"/>
        <charset val="204"/>
      </rPr>
      <t xml:space="preserve">оздание условий для безопасного и комфортного пребывания обучающихся в </t>
    </r>
    <r>
      <rPr>
        <sz val="12"/>
        <color rgb="FF000000"/>
        <rFont val="Times New Roman"/>
        <family val="1"/>
        <charset val="204"/>
      </rPr>
      <t>МБУ «ЧЦРО»</t>
    </r>
    <r>
      <rPr>
        <sz val="12"/>
        <color theme="1"/>
        <rFont val="Times New Roman"/>
        <family val="1"/>
        <charset val="204"/>
      </rPr>
      <t xml:space="preserve">, развитие материальной базы </t>
    </r>
    <r>
      <rPr>
        <sz val="12"/>
        <color rgb="FF000000"/>
        <rFont val="Times New Roman"/>
        <family val="1"/>
        <charset val="204"/>
      </rPr>
      <t>МБУ «ЧЦРО»</t>
    </r>
  </si>
  <si>
    <t>-</t>
  </si>
  <si>
    <t>Мероприятие 1.2.6. Капитальные ремонты муниципальных дошкольных образовательных организаций</t>
  </si>
  <si>
    <t>Уменьшение ассигнований по уведомлению  от 25.12.2023г</t>
  </si>
  <si>
    <t>Недофинансирование расходов на содержание обучающихся в дошкольных образовательных организациях</t>
  </si>
  <si>
    <t>Недофинансирование нормативных затрат на содержание имущества дошкольных образовательных организаций</t>
  </si>
  <si>
    <t xml:space="preserve">Недофинансирование расходов на реализацию мероприятий, предусмотренных планом подготовки образовательных учреждений к началу учебного года и началу отопительного сезона </t>
  </si>
  <si>
    <t>Недофинансирование расходов на реализацию мероприятий, в том числе на выполнение предписаний контрольно-надзорных органов</t>
  </si>
  <si>
    <t>Капитальный ремонт здания МДОБУ детский сад № 1 р.п.Чунский</t>
  </si>
  <si>
    <t>Недофинансирование расходов на оказание услуги</t>
  </si>
  <si>
    <t>Недофинансирование нормативных затрат на содержание имущества общеобразовательных организаций</t>
  </si>
  <si>
    <t>изменения в СБР внесены в конце декабря 2023 года в связи с перераспределением ассигнований между подпрограммами МП</t>
  </si>
  <si>
    <t xml:space="preserve">В связи с расторжением муниципального конракта сложилась экономия бюджетных ассигнований. </t>
  </si>
  <si>
    <t xml:space="preserve">Экономия бюджетных ассигнований сложилась вследствие снижения среднефактической посещаемости по сравнению с запланированным значением </t>
  </si>
  <si>
    <t>Отклонение от решения Думы: показатель "план на год" больше на 17,239 т.р., изменения в СБР внесены в конце декабря 2023 года</t>
  </si>
  <si>
    <t xml:space="preserve">Вследствие снижения контингента по сравнению с запланированным значением уменьшился объем родительской платы за присмотр и уход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</si>
</sst>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9" fontId="1" fillId="0" borderId="1" xfId="1" applyFont="1" applyFill="1" applyBorder="1" applyAlignment="1">
      <alignment horizontal="center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10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6"/>
  <sheetViews>
    <sheetView tabSelected="1" zoomScale="90" zoomScaleNormal="90" zoomScaleSheetLayoutView="100" workbookViewId="0">
      <pane ySplit="8" topLeftCell="A9" activePane="bottomLeft" state="frozen"/>
      <selection pane="bottomLeft" activeCell="K337" sqref="K337"/>
    </sheetView>
  </sheetViews>
  <sheetFormatPr defaultRowHeight="15" x14ac:dyDescent="0.25"/>
  <cols>
    <col min="1" max="1" width="10.5703125" customWidth="1"/>
    <col min="2" max="2" width="45" customWidth="1"/>
    <col min="3" max="3" width="19.85546875" customWidth="1"/>
    <col min="4" max="4" width="16" customWidth="1"/>
    <col min="5" max="5" width="15.7109375" customWidth="1"/>
    <col min="6" max="6" width="18.28515625" customWidth="1"/>
    <col min="7" max="7" width="36" customWidth="1"/>
  </cols>
  <sheetData>
    <row r="1" spans="1:7" ht="15.75" x14ac:dyDescent="0.25">
      <c r="A1" s="49" t="s">
        <v>124</v>
      </c>
      <c r="B1" s="49"/>
      <c r="C1" s="49"/>
      <c r="D1" s="49"/>
      <c r="E1" s="49"/>
      <c r="F1" s="49"/>
      <c r="G1" s="49"/>
    </row>
    <row r="2" spans="1:7" ht="15.75" x14ac:dyDescent="0.25">
      <c r="A2" s="49" t="s">
        <v>125</v>
      </c>
      <c r="B2" s="49"/>
      <c r="C2" s="49"/>
      <c r="D2" s="49"/>
      <c r="E2" s="49"/>
      <c r="F2" s="49"/>
      <c r="G2" s="49"/>
    </row>
    <row r="3" spans="1:7" ht="15.75" x14ac:dyDescent="0.25">
      <c r="A3" s="49" t="s">
        <v>372</v>
      </c>
      <c r="B3" s="49"/>
      <c r="C3" s="49"/>
      <c r="D3" s="49"/>
      <c r="E3" s="49"/>
      <c r="F3" s="49"/>
      <c r="G3" s="49"/>
    </row>
    <row r="4" spans="1:7" ht="15.75" x14ac:dyDescent="0.25">
      <c r="A4" s="49" t="s">
        <v>373</v>
      </c>
      <c r="B4" s="49"/>
      <c r="C4" s="49"/>
      <c r="D4" s="49"/>
      <c r="E4" s="49"/>
      <c r="F4" s="49"/>
      <c r="G4" s="49"/>
    </row>
    <row r="5" spans="1:7" ht="7.5" customHeight="1" x14ac:dyDescent="0.25"/>
    <row r="6" spans="1:7" ht="29.25" customHeight="1" x14ac:dyDescent="0.25">
      <c r="A6" s="54" t="s">
        <v>0</v>
      </c>
      <c r="B6" s="54" t="s">
        <v>1</v>
      </c>
      <c r="C6" s="54" t="s">
        <v>2</v>
      </c>
      <c r="D6" s="54" t="s">
        <v>3</v>
      </c>
      <c r="E6" s="54"/>
      <c r="F6" s="54" t="s">
        <v>4</v>
      </c>
      <c r="G6" s="54" t="s">
        <v>5</v>
      </c>
    </row>
    <row r="7" spans="1:7" ht="15.75" x14ac:dyDescent="0.25">
      <c r="A7" s="54"/>
      <c r="B7" s="54"/>
      <c r="C7" s="54"/>
      <c r="D7" s="6" t="s">
        <v>6</v>
      </c>
      <c r="E7" s="6" t="s">
        <v>7</v>
      </c>
      <c r="F7" s="54"/>
      <c r="G7" s="54"/>
    </row>
    <row r="8" spans="1:7" ht="15.75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</row>
    <row r="9" spans="1:7" ht="15.75" x14ac:dyDescent="0.25">
      <c r="A9" s="6" t="s">
        <v>8</v>
      </c>
      <c r="B9" s="59" t="s">
        <v>9</v>
      </c>
      <c r="C9" s="59"/>
      <c r="D9" s="59"/>
      <c r="E9" s="59"/>
      <c r="F9" s="59"/>
      <c r="G9" s="59"/>
    </row>
    <row r="10" spans="1:7" ht="15.75" customHeight="1" x14ac:dyDescent="0.25">
      <c r="A10" s="50" t="s">
        <v>14</v>
      </c>
      <c r="B10" s="50" t="s">
        <v>198</v>
      </c>
      <c r="C10" s="7" t="s">
        <v>10</v>
      </c>
      <c r="D10" s="4">
        <v>335979.815</v>
      </c>
      <c r="E10" s="4">
        <f>E11+E12+E13</f>
        <v>331904.61900000006</v>
      </c>
      <c r="F10" s="5">
        <f>SUM(E10/D10)</f>
        <v>0.98787071181642283</v>
      </c>
      <c r="G10" s="6"/>
    </row>
    <row r="11" spans="1:7" ht="31.5" x14ac:dyDescent="0.25">
      <c r="A11" s="50"/>
      <c r="B11" s="50"/>
      <c r="C11" s="7" t="s">
        <v>241</v>
      </c>
      <c r="D11" s="4">
        <v>22245.004000000001</v>
      </c>
      <c r="E11" s="4">
        <f>E16+E17+E19+E20</f>
        <v>20605.519</v>
      </c>
      <c r="F11" s="5">
        <f t="shared" ref="F11:F42" si="0">SUM(E11/D11)</f>
        <v>0.92629873206586066</v>
      </c>
      <c r="G11" s="6"/>
    </row>
    <row r="12" spans="1:7" ht="31.5" x14ac:dyDescent="0.25">
      <c r="A12" s="50"/>
      <c r="B12" s="50"/>
      <c r="C12" s="7" t="s">
        <v>11</v>
      </c>
      <c r="D12" s="4">
        <v>286433.7</v>
      </c>
      <c r="E12" s="4">
        <f>E14</f>
        <v>286433.7</v>
      </c>
      <c r="F12" s="5">
        <f t="shared" si="0"/>
        <v>1</v>
      </c>
      <c r="G12" s="6" t="s">
        <v>465</v>
      </c>
    </row>
    <row r="13" spans="1:7" ht="31.5" x14ac:dyDescent="0.25">
      <c r="A13" s="50"/>
      <c r="B13" s="50"/>
      <c r="C13" s="7" t="s">
        <v>13</v>
      </c>
      <c r="D13" s="4">
        <v>27301.111000000001</v>
      </c>
      <c r="E13" s="4">
        <f>E18</f>
        <v>24865.4</v>
      </c>
      <c r="F13" s="5">
        <f t="shared" si="0"/>
        <v>0.91078344760401875</v>
      </c>
      <c r="G13" s="37" t="s">
        <v>465</v>
      </c>
    </row>
    <row r="14" spans="1:7" ht="47.25" x14ac:dyDescent="0.25">
      <c r="A14" s="9" t="s">
        <v>199</v>
      </c>
      <c r="B14" s="9" t="s">
        <v>15</v>
      </c>
      <c r="C14" s="7" t="s">
        <v>11</v>
      </c>
      <c r="D14" s="4">
        <v>286433.7</v>
      </c>
      <c r="E14" s="4">
        <v>286433.7</v>
      </c>
      <c r="F14" s="5">
        <f t="shared" si="0"/>
        <v>1</v>
      </c>
      <c r="G14" s="6" t="s">
        <v>465</v>
      </c>
    </row>
    <row r="15" spans="1:7" ht="15.75" x14ac:dyDescent="0.25">
      <c r="A15" s="50" t="s">
        <v>200</v>
      </c>
      <c r="B15" s="50" t="s">
        <v>17</v>
      </c>
      <c r="C15" s="7" t="s">
        <v>10</v>
      </c>
      <c r="D15" s="4">
        <v>28510.751</v>
      </c>
      <c r="E15" s="4">
        <f>E16+E17+E18</f>
        <v>25880.162</v>
      </c>
      <c r="F15" s="5">
        <f t="shared" si="0"/>
        <v>0.90773343711640564</v>
      </c>
      <c r="G15" s="6" t="s">
        <v>465</v>
      </c>
    </row>
    <row r="16" spans="1:7" ht="110.25" x14ac:dyDescent="0.25">
      <c r="A16" s="50"/>
      <c r="B16" s="50"/>
      <c r="C16" s="7" t="s">
        <v>242</v>
      </c>
      <c r="D16" s="4">
        <v>739.36300000000006</v>
      </c>
      <c r="E16" s="2">
        <v>661.23699999999997</v>
      </c>
      <c r="F16" s="5">
        <f t="shared" si="0"/>
        <v>0.89433336534286934</v>
      </c>
      <c r="G16" s="3"/>
    </row>
    <row r="17" spans="1:7" ht="94.5" x14ac:dyDescent="0.25">
      <c r="A17" s="50"/>
      <c r="B17" s="50"/>
      <c r="C17" s="7" t="s">
        <v>243</v>
      </c>
      <c r="D17" s="4">
        <v>470.27699999999999</v>
      </c>
      <c r="E17" s="2">
        <v>353.52499999999998</v>
      </c>
      <c r="F17" s="5">
        <f t="shared" si="0"/>
        <v>0.75173780559117287</v>
      </c>
      <c r="G17" s="3"/>
    </row>
    <row r="18" spans="1:7" ht="78.75" x14ac:dyDescent="0.25">
      <c r="A18" s="50"/>
      <c r="B18" s="50"/>
      <c r="C18" s="7" t="s">
        <v>13</v>
      </c>
      <c r="D18" s="4">
        <v>27301.111000000001</v>
      </c>
      <c r="E18" s="2">
        <v>24865.4</v>
      </c>
      <c r="F18" s="5">
        <f t="shared" si="0"/>
        <v>0.91078344760401875</v>
      </c>
      <c r="G18" s="36" t="s">
        <v>479</v>
      </c>
    </row>
    <row r="19" spans="1:7" ht="64.5" customHeight="1" x14ac:dyDescent="0.25">
      <c r="A19" s="9" t="s">
        <v>201</v>
      </c>
      <c r="B19" s="9" t="s">
        <v>18</v>
      </c>
      <c r="C19" s="7" t="s">
        <v>241</v>
      </c>
      <c r="D19" s="4">
        <v>14645.984</v>
      </c>
      <c r="E19" s="10">
        <v>13602.14</v>
      </c>
      <c r="F19" s="5">
        <f t="shared" si="0"/>
        <v>0.92872831214345164</v>
      </c>
      <c r="G19" s="36" t="s">
        <v>468</v>
      </c>
    </row>
    <row r="20" spans="1:7" ht="63" customHeight="1" x14ac:dyDescent="0.25">
      <c r="A20" s="9" t="s">
        <v>202</v>
      </c>
      <c r="B20" s="9" t="s">
        <v>19</v>
      </c>
      <c r="C20" s="7" t="s">
        <v>241</v>
      </c>
      <c r="D20" s="4">
        <v>6389.38</v>
      </c>
      <c r="E20" s="10">
        <v>5988.6170000000002</v>
      </c>
      <c r="F20" s="5">
        <f t="shared" si="0"/>
        <v>0.93727669977368699</v>
      </c>
      <c r="G20" s="36" t="s">
        <v>469</v>
      </c>
    </row>
    <row r="21" spans="1:7" ht="15.75" customHeight="1" x14ac:dyDescent="0.25">
      <c r="A21" s="50" t="s">
        <v>16</v>
      </c>
      <c r="B21" s="50" t="s">
        <v>244</v>
      </c>
      <c r="C21" s="7" t="s">
        <v>10</v>
      </c>
      <c r="D21" s="4">
        <v>123519.961</v>
      </c>
      <c r="E21" s="4">
        <f>E23+E22</f>
        <v>123365.565</v>
      </c>
      <c r="F21" s="5">
        <f t="shared" si="0"/>
        <v>0.99875003198875689</v>
      </c>
      <c r="G21" s="6" t="s">
        <v>465</v>
      </c>
    </row>
    <row r="22" spans="1:7" ht="29.25" customHeight="1" x14ac:dyDescent="0.25">
      <c r="A22" s="50"/>
      <c r="B22" s="50"/>
      <c r="C22" s="7" t="s">
        <v>241</v>
      </c>
      <c r="D22" s="4">
        <v>15127.902</v>
      </c>
      <c r="E22" s="4">
        <f>E24+E25+E30+E32+E26+E28</f>
        <v>14973.506000000001</v>
      </c>
      <c r="F22" s="5">
        <f t="shared" si="0"/>
        <v>0.98979395821046445</v>
      </c>
      <c r="G22" s="6" t="s">
        <v>465</v>
      </c>
    </row>
    <row r="23" spans="1:7" ht="31.5" x14ac:dyDescent="0.25">
      <c r="A23" s="50"/>
      <c r="B23" s="50"/>
      <c r="C23" s="7" t="s">
        <v>11</v>
      </c>
      <c r="D23" s="4">
        <v>108392.05899999999</v>
      </c>
      <c r="E23" s="4">
        <f>E29+E33</f>
        <v>108392.05899999999</v>
      </c>
      <c r="F23" s="5">
        <f t="shared" si="0"/>
        <v>1</v>
      </c>
      <c r="G23" s="6" t="s">
        <v>465</v>
      </c>
    </row>
    <row r="24" spans="1:7" ht="99.75" customHeight="1" x14ac:dyDescent="0.25">
      <c r="A24" s="9" t="s">
        <v>203</v>
      </c>
      <c r="B24" s="9" t="s">
        <v>20</v>
      </c>
      <c r="C24" s="7" t="s">
        <v>241</v>
      </c>
      <c r="D24" s="4">
        <v>485.892</v>
      </c>
      <c r="E24" s="4">
        <v>456.988</v>
      </c>
      <c r="F24" s="5">
        <f t="shared" si="0"/>
        <v>0.94051352975558355</v>
      </c>
      <c r="G24" s="38" t="s">
        <v>470</v>
      </c>
    </row>
    <row r="25" spans="1:7" ht="173.25" x14ac:dyDescent="0.25">
      <c r="A25" s="9" t="s">
        <v>204</v>
      </c>
      <c r="B25" s="11" t="s">
        <v>21</v>
      </c>
      <c r="C25" s="7" t="s">
        <v>241</v>
      </c>
      <c r="D25" s="4">
        <v>0</v>
      </c>
      <c r="E25" s="2">
        <v>0</v>
      </c>
      <c r="F25" s="6" t="s">
        <v>465</v>
      </c>
      <c r="G25" s="6" t="s">
        <v>465</v>
      </c>
    </row>
    <row r="26" spans="1:7" ht="95.25" customHeight="1" x14ac:dyDescent="0.25">
      <c r="A26" s="9" t="s">
        <v>205</v>
      </c>
      <c r="B26" s="9" t="s">
        <v>22</v>
      </c>
      <c r="C26" s="7" t="s">
        <v>241</v>
      </c>
      <c r="D26" s="4">
        <v>2012.0309999999999</v>
      </c>
      <c r="E26" s="2">
        <f>1886.539+20.162</f>
        <v>1906.701</v>
      </c>
      <c r="F26" s="5">
        <f t="shared" si="0"/>
        <v>0.94764991195463688</v>
      </c>
      <c r="G26" s="38" t="s">
        <v>471</v>
      </c>
    </row>
    <row r="27" spans="1:7" ht="15.75" x14ac:dyDescent="0.25">
      <c r="A27" s="54" t="s">
        <v>23</v>
      </c>
      <c r="B27" s="53" t="s">
        <v>24</v>
      </c>
      <c r="C27" s="7" t="s">
        <v>10</v>
      </c>
      <c r="D27" s="4">
        <v>2238.7339999999999</v>
      </c>
      <c r="E27" s="4">
        <v>2238.7339999999999</v>
      </c>
      <c r="F27" s="5">
        <f t="shared" si="0"/>
        <v>1</v>
      </c>
      <c r="G27" s="6" t="s">
        <v>465</v>
      </c>
    </row>
    <row r="28" spans="1:7" ht="30.75" customHeight="1" x14ac:dyDescent="0.25">
      <c r="A28" s="54"/>
      <c r="B28" s="53"/>
      <c r="C28" s="7" t="s">
        <v>241</v>
      </c>
      <c r="D28" s="4">
        <v>223.875</v>
      </c>
      <c r="E28" s="4">
        <v>223.875</v>
      </c>
      <c r="F28" s="5">
        <f t="shared" si="0"/>
        <v>1</v>
      </c>
      <c r="G28" s="6" t="s">
        <v>465</v>
      </c>
    </row>
    <row r="29" spans="1:7" ht="31.5" customHeight="1" x14ac:dyDescent="0.25">
      <c r="A29" s="54"/>
      <c r="B29" s="53"/>
      <c r="C29" s="7" t="s">
        <v>11</v>
      </c>
      <c r="D29" s="4">
        <v>2014.8589999999999</v>
      </c>
      <c r="E29" s="4">
        <v>2014.8589999999999</v>
      </c>
      <c r="F29" s="5">
        <f t="shared" si="0"/>
        <v>1</v>
      </c>
      <c r="G29" s="6" t="s">
        <v>465</v>
      </c>
    </row>
    <row r="30" spans="1:7" ht="81.75" customHeight="1" x14ac:dyDescent="0.25">
      <c r="A30" s="6" t="s">
        <v>25</v>
      </c>
      <c r="B30" s="3" t="s">
        <v>26</v>
      </c>
      <c r="C30" s="7" t="s">
        <v>241</v>
      </c>
      <c r="D30" s="4">
        <v>586.404</v>
      </c>
      <c r="E30" s="2">
        <f>586.404-20.162</f>
        <v>566.24199999999996</v>
      </c>
      <c r="F30" s="5">
        <f t="shared" si="0"/>
        <v>0.96561756058962755</v>
      </c>
      <c r="G30" s="6"/>
    </row>
    <row r="31" spans="1:7" ht="15.75" customHeight="1" x14ac:dyDescent="0.25">
      <c r="A31" s="46" t="s">
        <v>206</v>
      </c>
      <c r="B31" s="51" t="s">
        <v>466</v>
      </c>
      <c r="C31" s="7" t="s">
        <v>10</v>
      </c>
      <c r="D31" s="4">
        <v>118196.9</v>
      </c>
      <c r="E31" s="4">
        <v>118196.9</v>
      </c>
      <c r="F31" s="5">
        <f t="shared" si="0"/>
        <v>1</v>
      </c>
      <c r="G31" s="6" t="s">
        <v>27</v>
      </c>
    </row>
    <row r="32" spans="1:7" ht="31.5" customHeight="1" x14ac:dyDescent="0.25">
      <c r="A32" s="46"/>
      <c r="B32" s="51"/>
      <c r="C32" s="7" t="s">
        <v>241</v>
      </c>
      <c r="D32" s="4">
        <v>11819.7</v>
      </c>
      <c r="E32" s="4">
        <v>11819.7</v>
      </c>
      <c r="F32" s="5">
        <f t="shared" si="0"/>
        <v>1</v>
      </c>
      <c r="G32" s="6" t="s">
        <v>27</v>
      </c>
    </row>
    <row r="33" spans="1:7" ht="31.5" x14ac:dyDescent="0.25">
      <c r="A33" s="46"/>
      <c r="B33" s="51"/>
      <c r="C33" s="7" t="s">
        <v>11</v>
      </c>
      <c r="D33" s="4">
        <v>106377.2</v>
      </c>
      <c r="E33" s="4">
        <v>106377.2</v>
      </c>
      <c r="F33" s="5">
        <f t="shared" si="0"/>
        <v>1</v>
      </c>
      <c r="G33" s="6" t="s">
        <v>27</v>
      </c>
    </row>
    <row r="34" spans="1:7" ht="15.75" customHeight="1" x14ac:dyDescent="0.25">
      <c r="A34" s="46" t="s">
        <v>207</v>
      </c>
      <c r="B34" s="51" t="s">
        <v>208</v>
      </c>
      <c r="C34" s="7" t="s">
        <v>10</v>
      </c>
      <c r="D34" s="4">
        <v>118196.9</v>
      </c>
      <c r="E34" s="4">
        <v>118196.9</v>
      </c>
      <c r="F34" s="5">
        <f t="shared" si="0"/>
        <v>1</v>
      </c>
      <c r="G34" s="6" t="s">
        <v>27</v>
      </c>
    </row>
    <row r="35" spans="1:7" ht="31.5" x14ac:dyDescent="0.25">
      <c r="A35" s="46"/>
      <c r="B35" s="51"/>
      <c r="C35" s="7" t="s">
        <v>241</v>
      </c>
      <c r="D35" s="4">
        <v>11819.7</v>
      </c>
      <c r="E35" s="4">
        <v>11819.7</v>
      </c>
      <c r="F35" s="5">
        <f t="shared" si="0"/>
        <v>1</v>
      </c>
      <c r="G35" s="6" t="s">
        <v>27</v>
      </c>
    </row>
    <row r="36" spans="1:7" ht="31.5" x14ac:dyDescent="0.25">
      <c r="A36" s="46"/>
      <c r="B36" s="51"/>
      <c r="C36" s="7" t="s">
        <v>11</v>
      </c>
      <c r="D36" s="4">
        <v>106377.2</v>
      </c>
      <c r="E36" s="4">
        <v>106377.2</v>
      </c>
      <c r="F36" s="5">
        <f t="shared" si="0"/>
        <v>1</v>
      </c>
      <c r="G36" s="6" t="s">
        <v>27</v>
      </c>
    </row>
    <row r="37" spans="1:7" ht="15.75" customHeight="1" x14ac:dyDescent="0.25">
      <c r="A37" s="46" t="s">
        <v>209</v>
      </c>
      <c r="B37" s="51" t="s">
        <v>210</v>
      </c>
      <c r="C37" s="7" t="s">
        <v>10</v>
      </c>
      <c r="D37" s="4">
        <v>118081.518</v>
      </c>
      <c r="E37" s="4">
        <v>118081.518</v>
      </c>
      <c r="F37" s="5">
        <f t="shared" si="0"/>
        <v>1</v>
      </c>
      <c r="G37" s="6" t="s">
        <v>27</v>
      </c>
    </row>
    <row r="38" spans="1:7" ht="31.5" x14ac:dyDescent="0.25">
      <c r="A38" s="46"/>
      <c r="B38" s="51"/>
      <c r="C38" s="7" t="s">
        <v>241</v>
      </c>
      <c r="D38" s="4">
        <v>11808.162</v>
      </c>
      <c r="E38" s="4">
        <v>11808.162</v>
      </c>
      <c r="F38" s="5">
        <f t="shared" si="0"/>
        <v>1</v>
      </c>
      <c r="G38" s="6" t="s">
        <v>27</v>
      </c>
    </row>
    <row r="39" spans="1:7" ht="31.5" x14ac:dyDescent="0.25">
      <c r="A39" s="46"/>
      <c r="B39" s="51"/>
      <c r="C39" s="7" t="s">
        <v>11</v>
      </c>
      <c r="D39" s="4">
        <v>106273.356</v>
      </c>
      <c r="E39" s="4">
        <v>106273.356</v>
      </c>
      <c r="F39" s="5">
        <f t="shared" si="0"/>
        <v>1</v>
      </c>
      <c r="G39" s="6" t="s">
        <v>27</v>
      </c>
    </row>
    <row r="40" spans="1:7" ht="15.75" customHeight="1" x14ac:dyDescent="0.25">
      <c r="A40" s="46" t="s">
        <v>211</v>
      </c>
      <c r="B40" s="51" t="s">
        <v>212</v>
      </c>
      <c r="C40" s="7" t="s">
        <v>10</v>
      </c>
      <c r="D40" s="4">
        <v>115.38199999999999</v>
      </c>
      <c r="E40" s="4">
        <v>115.38199999999999</v>
      </c>
      <c r="F40" s="5">
        <f t="shared" si="0"/>
        <v>1</v>
      </c>
      <c r="G40" s="6" t="s">
        <v>27</v>
      </c>
    </row>
    <row r="41" spans="1:7" ht="31.5" x14ac:dyDescent="0.25">
      <c r="A41" s="46"/>
      <c r="B41" s="51"/>
      <c r="C41" s="7" t="s">
        <v>241</v>
      </c>
      <c r="D41" s="4">
        <v>11.538</v>
      </c>
      <c r="E41" s="4">
        <v>11.538</v>
      </c>
      <c r="F41" s="5">
        <f t="shared" si="0"/>
        <v>1</v>
      </c>
      <c r="G41" s="6" t="s">
        <v>27</v>
      </c>
    </row>
    <row r="42" spans="1:7" ht="31.5" x14ac:dyDescent="0.25">
      <c r="A42" s="46"/>
      <c r="B42" s="51"/>
      <c r="C42" s="7" t="s">
        <v>11</v>
      </c>
      <c r="D42" s="4">
        <v>103.84399999999999</v>
      </c>
      <c r="E42" s="4">
        <v>103.84399999999999</v>
      </c>
      <c r="F42" s="5">
        <f t="shared" si="0"/>
        <v>1</v>
      </c>
      <c r="G42" s="6" t="s">
        <v>27</v>
      </c>
    </row>
    <row r="43" spans="1:7" ht="15.75" customHeight="1" x14ac:dyDescent="0.25">
      <c r="A43" s="46" t="s">
        <v>213</v>
      </c>
      <c r="B43" s="46" t="s">
        <v>214</v>
      </c>
      <c r="C43" s="7" t="s">
        <v>10</v>
      </c>
      <c r="D43" s="4">
        <v>0</v>
      </c>
      <c r="E43" s="4">
        <v>0</v>
      </c>
      <c r="F43" s="6" t="s">
        <v>465</v>
      </c>
      <c r="G43" s="6" t="s">
        <v>27</v>
      </c>
    </row>
    <row r="44" spans="1:7" ht="31.5" x14ac:dyDescent="0.25">
      <c r="A44" s="46"/>
      <c r="B44" s="46"/>
      <c r="C44" s="7" t="s">
        <v>241</v>
      </c>
      <c r="D44" s="4">
        <v>0</v>
      </c>
      <c r="E44" s="4">
        <v>0</v>
      </c>
      <c r="F44" s="8" t="s">
        <v>465</v>
      </c>
      <c r="G44" s="6" t="s">
        <v>27</v>
      </c>
    </row>
    <row r="45" spans="1:7" ht="31.5" x14ac:dyDescent="0.25">
      <c r="A45" s="46"/>
      <c r="B45" s="46"/>
      <c r="C45" s="12" t="s">
        <v>11</v>
      </c>
      <c r="D45" s="4">
        <v>0</v>
      </c>
      <c r="E45" s="4">
        <v>0</v>
      </c>
      <c r="F45" s="8" t="s">
        <v>465</v>
      </c>
      <c r="G45" s="6" t="s">
        <v>27</v>
      </c>
    </row>
    <row r="46" spans="1:7" ht="15.75" x14ac:dyDescent="0.25">
      <c r="A46" s="46" t="s">
        <v>215</v>
      </c>
      <c r="B46" s="46" t="s">
        <v>216</v>
      </c>
      <c r="C46" s="7" t="s">
        <v>10</v>
      </c>
      <c r="D46" s="4">
        <v>0</v>
      </c>
      <c r="E46" s="4">
        <v>0</v>
      </c>
      <c r="F46" s="8" t="s">
        <v>465</v>
      </c>
      <c r="G46" s="20" t="s">
        <v>27</v>
      </c>
    </row>
    <row r="47" spans="1:7" ht="31.5" x14ac:dyDescent="0.25">
      <c r="A47" s="46"/>
      <c r="B47" s="46"/>
      <c r="C47" s="7" t="s">
        <v>241</v>
      </c>
      <c r="D47" s="4">
        <v>0</v>
      </c>
      <c r="E47" s="4">
        <v>0</v>
      </c>
      <c r="F47" s="8" t="s">
        <v>465</v>
      </c>
      <c r="G47" s="20" t="s">
        <v>27</v>
      </c>
    </row>
    <row r="48" spans="1:7" ht="31.5" x14ac:dyDescent="0.25">
      <c r="A48" s="46"/>
      <c r="B48" s="46"/>
      <c r="C48" s="12" t="s">
        <v>11</v>
      </c>
      <c r="D48" s="4">
        <v>0</v>
      </c>
      <c r="E48" s="4">
        <v>0</v>
      </c>
      <c r="F48" s="8" t="s">
        <v>465</v>
      </c>
      <c r="G48" s="20" t="s">
        <v>27</v>
      </c>
    </row>
    <row r="49" spans="1:7" ht="15.75" customHeight="1" x14ac:dyDescent="0.25">
      <c r="A49" s="46" t="s">
        <v>217</v>
      </c>
      <c r="B49" s="46" t="s">
        <v>218</v>
      </c>
      <c r="C49" s="7" t="s">
        <v>10</v>
      </c>
      <c r="D49" s="4">
        <v>0</v>
      </c>
      <c r="E49" s="4">
        <v>0</v>
      </c>
      <c r="F49" s="8" t="s">
        <v>465</v>
      </c>
      <c r="G49" s="20" t="s">
        <v>27</v>
      </c>
    </row>
    <row r="50" spans="1:7" ht="31.5" x14ac:dyDescent="0.25">
      <c r="A50" s="46"/>
      <c r="B50" s="46"/>
      <c r="C50" s="7" t="s">
        <v>241</v>
      </c>
      <c r="D50" s="4">
        <v>0</v>
      </c>
      <c r="E50" s="4">
        <v>0</v>
      </c>
      <c r="F50" s="8" t="s">
        <v>465</v>
      </c>
      <c r="G50" s="20" t="s">
        <v>27</v>
      </c>
    </row>
    <row r="51" spans="1:7" ht="31.5" x14ac:dyDescent="0.25">
      <c r="A51" s="46"/>
      <c r="B51" s="46"/>
      <c r="C51" s="12" t="s">
        <v>11</v>
      </c>
      <c r="D51" s="4">
        <v>0</v>
      </c>
      <c r="E51" s="4">
        <v>0</v>
      </c>
      <c r="F51" s="8" t="s">
        <v>465</v>
      </c>
      <c r="G51" s="20" t="s">
        <v>27</v>
      </c>
    </row>
    <row r="52" spans="1:7" ht="15.75" customHeight="1" x14ac:dyDescent="0.25">
      <c r="A52" s="46" t="s">
        <v>219</v>
      </c>
      <c r="B52" s="46" t="s">
        <v>220</v>
      </c>
      <c r="C52" s="7" t="s">
        <v>10</v>
      </c>
      <c r="D52" s="4">
        <v>0</v>
      </c>
      <c r="E52" s="4">
        <v>0</v>
      </c>
      <c r="F52" s="8" t="s">
        <v>465</v>
      </c>
      <c r="G52" s="20" t="s">
        <v>27</v>
      </c>
    </row>
    <row r="53" spans="1:7" ht="31.5" x14ac:dyDescent="0.25">
      <c r="A53" s="46"/>
      <c r="B53" s="46"/>
      <c r="C53" s="7" t="s">
        <v>241</v>
      </c>
      <c r="D53" s="4">
        <v>0</v>
      </c>
      <c r="E53" s="4">
        <v>0</v>
      </c>
      <c r="F53" s="8" t="s">
        <v>465</v>
      </c>
      <c r="G53" s="20" t="s">
        <v>27</v>
      </c>
    </row>
    <row r="54" spans="1:7" ht="31.5" x14ac:dyDescent="0.25">
      <c r="A54" s="46"/>
      <c r="B54" s="46"/>
      <c r="C54" s="12" t="s">
        <v>11</v>
      </c>
      <c r="D54" s="4">
        <v>0</v>
      </c>
      <c r="E54" s="4">
        <v>0</v>
      </c>
      <c r="F54" s="8" t="s">
        <v>465</v>
      </c>
      <c r="G54" s="20" t="s">
        <v>27</v>
      </c>
    </row>
    <row r="55" spans="1:7" ht="15.75" customHeight="1" x14ac:dyDescent="0.25">
      <c r="A55" s="46" t="s">
        <v>221</v>
      </c>
      <c r="B55" s="46" t="s">
        <v>222</v>
      </c>
      <c r="C55" s="7" t="s">
        <v>10</v>
      </c>
      <c r="D55" s="4">
        <v>0</v>
      </c>
      <c r="E55" s="4">
        <v>0</v>
      </c>
      <c r="F55" s="8" t="s">
        <v>465</v>
      </c>
      <c r="G55" s="20" t="s">
        <v>27</v>
      </c>
    </row>
    <row r="56" spans="1:7" ht="31.5" x14ac:dyDescent="0.25">
      <c r="A56" s="46"/>
      <c r="B56" s="46"/>
      <c r="C56" s="7" t="s">
        <v>241</v>
      </c>
      <c r="D56" s="4">
        <v>0</v>
      </c>
      <c r="E56" s="4">
        <v>0</v>
      </c>
      <c r="F56" s="8" t="s">
        <v>465</v>
      </c>
      <c r="G56" s="20" t="s">
        <v>27</v>
      </c>
    </row>
    <row r="57" spans="1:7" ht="31.5" x14ac:dyDescent="0.25">
      <c r="A57" s="46"/>
      <c r="B57" s="46"/>
      <c r="C57" s="12" t="s">
        <v>11</v>
      </c>
      <c r="D57" s="4">
        <v>0</v>
      </c>
      <c r="E57" s="4">
        <v>0</v>
      </c>
      <c r="F57" s="8" t="s">
        <v>465</v>
      </c>
      <c r="G57" s="20" t="s">
        <v>27</v>
      </c>
    </row>
    <row r="58" spans="1:7" ht="15.75" customHeight="1" x14ac:dyDescent="0.25">
      <c r="A58" s="46" t="s">
        <v>223</v>
      </c>
      <c r="B58" s="46" t="s">
        <v>224</v>
      </c>
      <c r="C58" s="7" t="s">
        <v>10</v>
      </c>
      <c r="D58" s="4">
        <v>0</v>
      </c>
      <c r="E58" s="4">
        <v>0</v>
      </c>
      <c r="F58" s="8" t="s">
        <v>465</v>
      </c>
      <c r="G58" s="20" t="s">
        <v>27</v>
      </c>
    </row>
    <row r="59" spans="1:7" ht="31.5" x14ac:dyDescent="0.25">
      <c r="A59" s="46"/>
      <c r="B59" s="46"/>
      <c r="C59" s="7" t="s">
        <v>241</v>
      </c>
      <c r="D59" s="4">
        <v>0</v>
      </c>
      <c r="E59" s="4">
        <v>0</v>
      </c>
      <c r="F59" s="8" t="s">
        <v>465</v>
      </c>
      <c r="G59" s="20" t="s">
        <v>27</v>
      </c>
    </row>
    <row r="60" spans="1:7" ht="31.5" x14ac:dyDescent="0.25">
      <c r="A60" s="46"/>
      <c r="B60" s="46"/>
      <c r="C60" s="12" t="s">
        <v>11</v>
      </c>
      <c r="D60" s="4">
        <v>0</v>
      </c>
      <c r="E60" s="4">
        <v>0</v>
      </c>
      <c r="F60" s="8" t="s">
        <v>465</v>
      </c>
      <c r="G60" s="20" t="s">
        <v>27</v>
      </c>
    </row>
    <row r="61" spans="1:7" ht="15.75" customHeight="1" x14ac:dyDescent="0.25">
      <c r="A61" s="46" t="s">
        <v>225</v>
      </c>
      <c r="B61" s="51" t="s">
        <v>226</v>
      </c>
      <c r="C61" s="7" t="s">
        <v>10</v>
      </c>
      <c r="D61" s="4">
        <v>0</v>
      </c>
      <c r="E61" s="4">
        <v>0</v>
      </c>
      <c r="F61" s="8" t="s">
        <v>465</v>
      </c>
      <c r="G61" s="20" t="s">
        <v>27</v>
      </c>
    </row>
    <row r="62" spans="1:7" ht="31.5" x14ac:dyDescent="0.25">
      <c r="A62" s="46"/>
      <c r="B62" s="51"/>
      <c r="C62" s="7" t="s">
        <v>241</v>
      </c>
      <c r="D62" s="4">
        <v>0</v>
      </c>
      <c r="E62" s="4">
        <v>0</v>
      </c>
      <c r="F62" s="8" t="s">
        <v>465</v>
      </c>
      <c r="G62" s="20" t="s">
        <v>27</v>
      </c>
    </row>
    <row r="63" spans="1:7" ht="31.5" x14ac:dyDescent="0.25">
      <c r="A63" s="46"/>
      <c r="B63" s="51"/>
      <c r="C63" s="7" t="s">
        <v>11</v>
      </c>
      <c r="D63" s="4">
        <v>0</v>
      </c>
      <c r="E63" s="4">
        <v>0</v>
      </c>
      <c r="F63" s="8" t="s">
        <v>465</v>
      </c>
      <c r="G63" s="20" t="s">
        <v>27</v>
      </c>
    </row>
    <row r="64" spans="1:7" ht="15.75" customHeight="1" x14ac:dyDescent="0.25">
      <c r="A64" s="46" t="s">
        <v>227</v>
      </c>
      <c r="B64" s="46" t="s">
        <v>228</v>
      </c>
      <c r="C64" s="7" t="s">
        <v>10</v>
      </c>
      <c r="D64" s="4">
        <v>0</v>
      </c>
      <c r="E64" s="4">
        <v>0</v>
      </c>
      <c r="F64" s="8" t="s">
        <v>465</v>
      </c>
      <c r="G64" s="20" t="s">
        <v>27</v>
      </c>
    </row>
    <row r="65" spans="1:7" ht="31.5" x14ac:dyDescent="0.25">
      <c r="A65" s="46"/>
      <c r="B65" s="46"/>
      <c r="C65" s="7" t="s">
        <v>241</v>
      </c>
      <c r="D65" s="4">
        <v>0</v>
      </c>
      <c r="E65" s="4">
        <v>0</v>
      </c>
      <c r="F65" s="8" t="s">
        <v>465</v>
      </c>
      <c r="G65" s="20" t="s">
        <v>27</v>
      </c>
    </row>
    <row r="66" spans="1:7" ht="31.5" x14ac:dyDescent="0.25">
      <c r="A66" s="46"/>
      <c r="B66" s="46"/>
      <c r="C66" s="12" t="s">
        <v>11</v>
      </c>
      <c r="D66" s="4">
        <v>0</v>
      </c>
      <c r="E66" s="4">
        <v>0</v>
      </c>
      <c r="F66" s="8" t="s">
        <v>465</v>
      </c>
      <c r="G66" s="20" t="s">
        <v>27</v>
      </c>
    </row>
    <row r="67" spans="1:7" ht="15.75" customHeight="1" x14ac:dyDescent="0.25">
      <c r="A67" s="46" t="s">
        <v>229</v>
      </c>
      <c r="B67" s="46" t="s">
        <v>230</v>
      </c>
      <c r="C67" s="7" t="s">
        <v>10</v>
      </c>
      <c r="D67" s="4">
        <v>0</v>
      </c>
      <c r="E67" s="4">
        <v>0</v>
      </c>
      <c r="F67" s="8" t="s">
        <v>465</v>
      </c>
      <c r="G67" s="20" t="s">
        <v>27</v>
      </c>
    </row>
    <row r="68" spans="1:7" ht="31.5" x14ac:dyDescent="0.25">
      <c r="A68" s="46"/>
      <c r="B68" s="46"/>
      <c r="C68" s="7" t="s">
        <v>241</v>
      </c>
      <c r="D68" s="4">
        <v>0</v>
      </c>
      <c r="E68" s="4">
        <v>0</v>
      </c>
      <c r="F68" s="8" t="s">
        <v>465</v>
      </c>
      <c r="G68" s="20" t="s">
        <v>27</v>
      </c>
    </row>
    <row r="69" spans="1:7" ht="31.5" x14ac:dyDescent="0.25">
      <c r="A69" s="46"/>
      <c r="B69" s="46"/>
      <c r="C69" s="12" t="s">
        <v>11</v>
      </c>
      <c r="D69" s="4">
        <v>0</v>
      </c>
      <c r="E69" s="4">
        <v>0</v>
      </c>
      <c r="F69" s="8" t="s">
        <v>465</v>
      </c>
      <c r="G69" s="20" t="s">
        <v>27</v>
      </c>
    </row>
    <row r="70" spans="1:7" ht="15.75" customHeight="1" x14ac:dyDescent="0.25">
      <c r="A70" s="46" t="s">
        <v>231</v>
      </c>
      <c r="B70" s="46" t="s">
        <v>232</v>
      </c>
      <c r="C70" s="7" t="s">
        <v>10</v>
      </c>
      <c r="D70" s="4">
        <v>0</v>
      </c>
      <c r="E70" s="4">
        <v>0</v>
      </c>
      <c r="F70" s="8" t="s">
        <v>465</v>
      </c>
      <c r="G70" s="20" t="s">
        <v>27</v>
      </c>
    </row>
    <row r="71" spans="1:7" ht="31.5" x14ac:dyDescent="0.25">
      <c r="A71" s="46"/>
      <c r="B71" s="46"/>
      <c r="C71" s="7" t="s">
        <v>241</v>
      </c>
      <c r="D71" s="4">
        <v>0</v>
      </c>
      <c r="E71" s="4">
        <v>0</v>
      </c>
      <c r="F71" s="8" t="s">
        <v>465</v>
      </c>
      <c r="G71" s="20" t="s">
        <v>27</v>
      </c>
    </row>
    <row r="72" spans="1:7" ht="31.5" x14ac:dyDescent="0.25">
      <c r="A72" s="46"/>
      <c r="B72" s="46"/>
      <c r="C72" s="12" t="s">
        <v>11</v>
      </c>
      <c r="D72" s="4">
        <v>0</v>
      </c>
      <c r="E72" s="4">
        <v>0</v>
      </c>
      <c r="F72" s="8" t="s">
        <v>465</v>
      </c>
      <c r="G72" s="20" t="s">
        <v>27</v>
      </c>
    </row>
    <row r="73" spans="1:7" ht="15.75" customHeight="1" x14ac:dyDescent="0.25">
      <c r="A73" s="47" t="s">
        <v>233</v>
      </c>
      <c r="B73" s="47" t="s">
        <v>234</v>
      </c>
      <c r="C73" s="7" t="s">
        <v>10</v>
      </c>
      <c r="D73" s="4">
        <v>0</v>
      </c>
      <c r="E73" s="4">
        <v>0</v>
      </c>
      <c r="F73" s="8" t="s">
        <v>465</v>
      </c>
      <c r="G73" s="20" t="s">
        <v>27</v>
      </c>
    </row>
    <row r="74" spans="1:7" ht="31.5" x14ac:dyDescent="0.25">
      <c r="A74" s="48"/>
      <c r="B74" s="48"/>
      <c r="C74" s="7" t="s">
        <v>241</v>
      </c>
      <c r="D74" s="4">
        <v>0</v>
      </c>
      <c r="E74" s="4">
        <v>0</v>
      </c>
      <c r="F74" s="8" t="s">
        <v>465</v>
      </c>
      <c r="G74" s="20" t="s">
        <v>27</v>
      </c>
    </row>
    <row r="75" spans="1:7" ht="31.5" x14ac:dyDescent="0.25">
      <c r="A75" s="48"/>
      <c r="B75" s="48"/>
      <c r="C75" s="12" t="s">
        <v>11</v>
      </c>
      <c r="D75" s="4">
        <v>0</v>
      </c>
      <c r="E75" s="4">
        <v>0</v>
      </c>
      <c r="F75" s="8" t="s">
        <v>465</v>
      </c>
      <c r="G75" s="20" t="s">
        <v>27</v>
      </c>
    </row>
    <row r="76" spans="1:7" ht="15.75" customHeight="1" x14ac:dyDescent="0.25">
      <c r="A76" s="46" t="s">
        <v>235</v>
      </c>
      <c r="B76" s="46" t="s">
        <v>236</v>
      </c>
      <c r="C76" s="7" t="s">
        <v>10</v>
      </c>
      <c r="D76" s="4">
        <v>0</v>
      </c>
      <c r="E76" s="4">
        <v>0</v>
      </c>
      <c r="F76" s="8" t="s">
        <v>465</v>
      </c>
      <c r="G76" s="20" t="s">
        <v>27</v>
      </c>
    </row>
    <row r="77" spans="1:7" ht="31.5" x14ac:dyDescent="0.25">
      <c r="A77" s="46"/>
      <c r="B77" s="46"/>
      <c r="C77" s="7" t="s">
        <v>241</v>
      </c>
      <c r="D77" s="4">
        <v>0</v>
      </c>
      <c r="E77" s="4">
        <v>0</v>
      </c>
      <c r="F77" s="8" t="s">
        <v>465</v>
      </c>
      <c r="G77" s="20" t="s">
        <v>27</v>
      </c>
    </row>
    <row r="78" spans="1:7" ht="31.5" x14ac:dyDescent="0.25">
      <c r="A78" s="46"/>
      <c r="B78" s="46"/>
      <c r="C78" s="12" t="s">
        <v>11</v>
      </c>
      <c r="D78" s="4">
        <v>0</v>
      </c>
      <c r="E78" s="4">
        <v>0</v>
      </c>
      <c r="F78" s="8" t="s">
        <v>465</v>
      </c>
      <c r="G78" s="20" t="s">
        <v>27</v>
      </c>
    </row>
    <row r="79" spans="1:7" ht="15.75" customHeight="1" x14ac:dyDescent="0.25">
      <c r="A79" s="46" t="s">
        <v>237</v>
      </c>
      <c r="B79" s="46" t="s">
        <v>238</v>
      </c>
      <c r="C79" s="7" t="s">
        <v>10</v>
      </c>
      <c r="D79" s="4">
        <v>0</v>
      </c>
      <c r="E79" s="4">
        <v>0</v>
      </c>
      <c r="F79" s="8" t="s">
        <v>465</v>
      </c>
      <c r="G79" s="20" t="s">
        <v>27</v>
      </c>
    </row>
    <row r="80" spans="1:7" ht="31.5" x14ac:dyDescent="0.25">
      <c r="A80" s="46"/>
      <c r="B80" s="46"/>
      <c r="C80" s="7" t="s">
        <v>241</v>
      </c>
      <c r="D80" s="4">
        <v>0</v>
      </c>
      <c r="E80" s="4">
        <v>0</v>
      </c>
      <c r="F80" s="8" t="s">
        <v>465</v>
      </c>
      <c r="G80" s="20" t="s">
        <v>27</v>
      </c>
    </row>
    <row r="81" spans="1:7" ht="31.5" x14ac:dyDescent="0.25">
      <c r="A81" s="46"/>
      <c r="B81" s="46"/>
      <c r="C81" s="12" t="s">
        <v>11</v>
      </c>
      <c r="D81" s="4">
        <v>0</v>
      </c>
      <c r="E81" s="4">
        <v>0</v>
      </c>
      <c r="F81" s="8" t="s">
        <v>465</v>
      </c>
      <c r="G81" s="20" t="s">
        <v>27</v>
      </c>
    </row>
    <row r="82" spans="1:7" ht="15.75" customHeight="1" x14ac:dyDescent="0.25">
      <c r="A82" s="46" t="s">
        <v>239</v>
      </c>
      <c r="B82" s="46" t="s">
        <v>240</v>
      </c>
      <c r="C82" s="7" t="s">
        <v>10</v>
      </c>
      <c r="D82" s="4">
        <v>0</v>
      </c>
      <c r="E82" s="4">
        <v>0</v>
      </c>
      <c r="F82" s="8" t="s">
        <v>465</v>
      </c>
      <c r="G82" s="20" t="s">
        <v>27</v>
      </c>
    </row>
    <row r="83" spans="1:7" ht="31.5" x14ac:dyDescent="0.25">
      <c r="A83" s="46"/>
      <c r="B83" s="46"/>
      <c r="C83" s="7" t="s">
        <v>241</v>
      </c>
      <c r="D83" s="4">
        <v>0</v>
      </c>
      <c r="E83" s="4">
        <v>0</v>
      </c>
      <c r="F83" s="8" t="s">
        <v>465</v>
      </c>
      <c r="G83" s="20" t="s">
        <v>27</v>
      </c>
    </row>
    <row r="84" spans="1:7" ht="31.5" x14ac:dyDescent="0.25">
      <c r="A84" s="46"/>
      <c r="B84" s="46"/>
      <c r="C84" s="12" t="s">
        <v>11</v>
      </c>
      <c r="D84" s="4">
        <v>0</v>
      </c>
      <c r="E84" s="4">
        <v>0</v>
      </c>
      <c r="F84" s="8" t="s">
        <v>465</v>
      </c>
      <c r="G84" s="20" t="s">
        <v>27</v>
      </c>
    </row>
    <row r="85" spans="1:7" ht="15.75" x14ac:dyDescent="0.25">
      <c r="A85" s="6" t="s">
        <v>28</v>
      </c>
      <c r="B85" s="50" t="s">
        <v>29</v>
      </c>
      <c r="C85" s="50"/>
      <c r="D85" s="4">
        <f>D86</f>
        <v>459499.77600000001</v>
      </c>
      <c r="E85" s="4">
        <f>E21+E10</f>
        <v>455270.18400000007</v>
      </c>
      <c r="F85" s="5">
        <f t="shared" ref="F85:F90" si="1">SUM(E85/D85)</f>
        <v>0.99079522511018603</v>
      </c>
      <c r="G85" s="6" t="s">
        <v>27</v>
      </c>
    </row>
    <row r="86" spans="1:7" ht="15.75" x14ac:dyDescent="0.25">
      <c r="A86" s="54" t="s">
        <v>30</v>
      </c>
      <c r="B86" s="50" t="s">
        <v>31</v>
      </c>
      <c r="C86" s="50"/>
      <c r="D86" s="4">
        <f>D87+D88+D89</f>
        <v>459499.77600000001</v>
      </c>
      <c r="E86" s="4">
        <f>E85</f>
        <v>455270.18400000007</v>
      </c>
      <c r="F86" s="5">
        <f t="shared" si="1"/>
        <v>0.99079522511018603</v>
      </c>
      <c r="G86" s="20" t="s">
        <v>27</v>
      </c>
    </row>
    <row r="87" spans="1:7" ht="29.25" customHeight="1" x14ac:dyDescent="0.25">
      <c r="A87" s="54"/>
      <c r="B87" s="53" t="s">
        <v>32</v>
      </c>
      <c r="C87" s="22" t="s">
        <v>11</v>
      </c>
      <c r="D87" s="4">
        <f>D12+D23</f>
        <v>394825.75900000002</v>
      </c>
      <c r="E87" s="4">
        <f>E23+E12</f>
        <v>394825.75900000002</v>
      </c>
      <c r="F87" s="5">
        <f t="shared" si="1"/>
        <v>1</v>
      </c>
      <c r="G87" s="20" t="s">
        <v>27</v>
      </c>
    </row>
    <row r="88" spans="1:7" ht="63" x14ac:dyDescent="0.25">
      <c r="A88" s="54"/>
      <c r="B88" s="53"/>
      <c r="C88" s="22" t="s">
        <v>12</v>
      </c>
      <c r="D88" s="4">
        <f>D22+D11</f>
        <v>37372.906000000003</v>
      </c>
      <c r="E88" s="4">
        <f>E22+E11</f>
        <v>35579.025000000001</v>
      </c>
      <c r="F88" s="5">
        <f t="shared" si="1"/>
        <v>0.9520004946899232</v>
      </c>
      <c r="G88" s="20" t="s">
        <v>465</v>
      </c>
    </row>
    <row r="89" spans="1:7" ht="31.5" x14ac:dyDescent="0.25">
      <c r="A89" s="54"/>
      <c r="B89" s="53"/>
      <c r="C89" s="22" t="s">
        <v>13</v>
      </c>
      <c r="D89" s="4">
        <f>D13</f>
        <v>27301.111000000001</v>
      </c>
      <c r="E89" s="4">
        <f>E13</f>
        <v>24865.4</v>
      </c>
      <c r="F89" s="5">
        <f t="shared" si="1"/>
        <v>0.91078344760401875</v>
      </c>
      <c r="G89" s="20" t="s">
        <v>465</v>
      </c>
    </row>
    <row r="90" spans="1:7" ht="47.25" x14ac:dyDescent="0.25">
      <c r="A90" s="6" t="s">
        <v>157</v>
      </c>
      <c r="B90" s="69" t="s">
        <v>67</v>
      </c>
      <c r="C90" s="70"/>
      <c r="D90" s="13">
        <v>118081.518</v>
      </c>
      <c r="E90" s="13">
        <f>E37</f>
        <v>118081.518</v>
      </c>
      <c r="F90" s="5">
        <f t="shared" si="1"/>
        <v>1</v>
      </c>
      <c r="G90" s="6" t="s">
        <v>472</v>
      </c>
    </row>
    <row r="91" spans="1:7" ht="15.75" x14ac:dyDescent="0.25">
      <c r="A91" s="6" t="s">
        <v>33</v>
      </c>
      <c r="B91" s="59" t="s">
        <v>34</v>
      </c>
      <c r="C91" s="59"/>
      <c r="D91" s="59"/>
      <c r="E91" s="59"/>
      <c r="F91" s="59"/>
      <c r="G91" s="59"/>
    </row>
    <row r="92" spans="1:7" ht="15.75" customHeight="1" x14ac:dyDescent="0.25">
      <c r="A92" s="41" t="s">
        <v>35</v>
      </c>
      <c r="B92" s="41" t="s">
        <v>245</v>
      </c>
      <c r="C92" s="14" t="s">
        <v>10</v>
      </c>
      <c r="D92" s="13">
        <v>732127.22899999993</v>
      </c>
      <c r="E92" s="13">
        <f>E93+E94+E95</f>
        <v>727698.13300000003</v>
      </c>
      <c r="F92" s="25">
        <f t="shared" ref="F92:F152" si="2">SUM(E92/D92)</f>
        <v>0.99395037389054697</v>
      </c>
      <c r="G92" s="14" t="s">
        <v>27</v>
      </c>
    </row>
    <row r="93" spans="1:7" ht="31.5" x14ac:dyDescent="0.25">
      <c r="A93" s="41"/>
      <c r="B93" s="41"/>
      <c r="C93" s="14" t="s">
        <v>241</v>
      </c>
      <c r="D93" s="13">
        <v>53114.129000000001</v>
      </c>
      <c r="E93" s="13">
        <f>E103+E108</f>
        <v>48769.341</v>
      </c>
      <c r="F93" s="25">
        <f t="shared" si="2"/>
        <v>0.91819901631070711</v>
      </c>
      <c r="G93" s="14"/>
    </row>
    <row r="94" spans="1:7" ht="29.25" customHeight="1" x14ac:dyDescent="0.25">
      <c r="A94" s="41"/>
      <c r="B94" s="41"/>
      <c r="C94" s="14" t="s">
        <v>11</v>
      </c>
      <c r="D94" s="13">
        <v>642307.64199999999</v>
      </c>
      <c r="E94" s="13">
        <f>E97+E98+E102</f>
        <v>642307.63199999998</v>
      </c>
      <c r="F94" s="25">
        <f t="shared" si="2"/>
        <v>0.99999998443113647</v>
      </c>
      <c r="G94" s="14" t="s">
        <v>27</v>
      </c>
    </row>
    <row r="95" spans="1:7" ht="31.5" x14ac:dyDescent="0.25">
      <c r="A95" s="41"/>
      <c r="B95" s="41"/>
      <c r="C95" s="14" t="s">
        <v>36</v>
      </c>
      <c r="D95" s="13">
        <v>36705.457999999999</v>
      </c>
      <c r="E95" s="13">
        <f>E99+E100</f>
        <v>36621.160000000003</v>
      </c>
      <c r="F95" s="25">
        <f t="shared" si="2"/>
        <v>0.9977033933209607</v>
      </c>
      <c r="G95" s="14" t="s">
        <v>27</v>
      </c>
    </row>
    <row r="96" spans="1:7" ht="15.75" customHeight="1" x14ac:dyDescent="0.25">
      <c r="A96" s="41" t="s">
        <v>37</v>
      </c>
      <c r="B96" s="41" t="s">
        <v>38</v>
      </c>
      <c r="C96" s="14" t="s">
        <v>10</v>
      </c>
      <c r="D96" s="13">
        <v>679013.1</v>
      </c>
      <c r="E96" s="13">
        <f>E98+E101+E97+E99+E100</f>
        <v>678928.79200000002</v>
      </c>
      <c r="F96" s="25">
        <f t="shared" si="2"/>
        <v>0.99987583744702424</v>
      </c>
      <c r="G96" s="14" t="s">
        <v>27</v>
      </c>
    </row>
    <row r="97" spans="1:7" ht="71.25" customHeight="1" x14ac:dyDescent="0.25">
      <c r="A97" s="41"/>
      <c r="B97" s="41"/>
      <c r="C97" s="14" t="s">
        <v>246</v>
      </c>
      <c r="D97" s="13">
        <v>642105.9</v>
      </c>
      <c r="E97" s="13">
        <v>642105.9</v>
      </c>
      <c r="F97" s="25">
        <f t="shared" si="2"/>
        <v>1</v>
      </c>
      <c r="G97" s="31" t="s">
        <v>465</v>
      </c>
    </row>
    <row r="98" spans="1:7" ht="78.75" x14ac:dyDescent="0.25">
      <c r="A98" s="41"/>
      <c r="B98" s="41"/>
      <c r="C98" s="14" t="s">
        <v>247</v>
      </c>
      <c r="D98" s="13">
        <v>201.74199999999999</v>
      </c>
      <c r="E98" s="13">
        <v>201.732</v>
      </c>
      <c r="F98" s="25">
        <f t="shared" si="2"/>
        <v>0.99995043173954856</v>
      </c>
      <c r="G98" s="14" t="s">
        <v>27</v>
      </c>
    </row>
    <row r="99" spans="1:7" ht="78.75" x14ac:dyDescent="0.25">
      <c r="A99" s="41"/>
      <c r="B99" s="41"/>
      <c r="C99" s="14" t="s">
        <v>248</v>
      </c>
      <c r="D99" s="13">
        <v>4841.7579999999998</v>
      </c>
      <c r="E99" s="13">
        <v>4841.518</v>
      </c>
      <c r="F99" s="25">
        <f t="shared" si="2"/>
        <v>0.99995043122766569</v>
      </c>
      <c r="G99" s="14" t="s">
        <v>27</v>
      </c>
    </row>
    <row r="100" spans="1:7" ht="94.5" x14ac:dyDescent="0.25">
      <c r="A100" s="41"/>
      <c r="B100" s="41"/>
      <c r="C100" s="14" t="s">
        <v>249</v>
      </c>
      <c r="D100" s="13">
        <v>31863.7</v>
      </c>
      <c r="E100" s="13">
        <v>31779.642</v>
      </c>
      <c r="F100" s="29">
        <f t="shared" si="2"/>
        <v>0.99736195106029746</v>
      </c>
      <c r="G100" s="14" t="s">
        <v>27</v>
      </c>
    </row>
    <row r="101" spans="1:7" ht="31.5" x14ac:dyDescent="0.25">
      <c r="A101" s="41"/>
      <c r="B101" s="41"/>
      <c r="C101" s="14" t="s">
        <v>241</v>
      </c>
      <c r="D101" s="13">
        <v>0</v>
      </c>
      <c r="E101" s="13">
        <v>0</v>
      </c>
      <c r="F101" s="14" t="s">
        <v>465</v>
      </c>
      <c r="G101" s="14" t="s">
        <v>27</v>
      </c>
    </row>
    <row r="102" spans="1:7" ht="31.5" x14ac:dyDescent="0.25">
      <c r="A102" s="27" t="s">
        <v>39</v>
      </c>
      <c r="B102" s="27" t="s">
        <v>40</v>
      </c>
      <c r="C102" s="14" t="s">
        <v>11</v>
      </c>
      <c r="D102" s="13">
        <v>0</v>
      </c>
      <c r="E102" s="13">
        <v>0</v>
      </c>
      <c r="F102" s="14" t="s">
        <v>465</v>
      </c>
      <c r="G102" s="14" t="s">
        <v>27</v>
      </c>
    </row>
    <row r="103" spans="1:7" ht="31.5" x14ac:dyDescent="0.25">
      <c r="A103" s="27" t="s">
        <v>41</v>
      </c>
      <c r="B103" s="27" t="s">
        <v>158</v>
      </c>
      <c r="C103" s="14" t="s">
        <v>241</v>
      </c>
      <c r="D103" s="13">
        <v>45594.203000000001</v>
      </c>
      <c r="E103" s="13">
        <f>E104+E105+E106+E107</f>
        <v>41355.273999999998</v>
      </c>
      <c r="F103" s="25">
        <f t="shared" si="2"/>
        <v>0.90702921158639394</v>
      </c>
      <c r="G103" s="36" t="s">
        <v>196</v>
      </c>
    </row>
    <row r="104" spans="1:7" ht="31.5" x14ac:dyDescent="0.25">
      <c r="A104" s="27" t="s">
        <v>159</v>
      </c>
      <c r="B104" s="27" t="s">
        <v>163</v>
      </c>
      <c r="C104" s="14" t="s">
        <v>241</v>
      </c>
      <c r="D104" s="13">
        <v>44721.203000000001</v>
      </c>
      <c r="E104" s="13">
        <v>40482.273999999998</v>
      </c>
      <c r="F104" s="25">
        <f t="shared" si="2"/>
        <v>0.90521433423872777</v>
      </c>
      <c r="G104" s="36" t="s">
        <v>473</v>
      </c>
    </row>
    <row r="105" spans="1:7" ht="63" x14ac:dyDescent="0.25">
      <c r="A105" s="27" t="s">
        <v>160</v>
      </c>
      <c r="B105" s="27" t="s">
        <v>164</v>
      </c>
      <c r="C105" s="14" t="s">
        <v>241</v>
      </c>
      <c r="D105" s="13">
        <v>0</v>
      </c>
      <c r="E105" s="13">
        <v>0</v>
      </c>
      <c r="F105" s="25" t="s">
        <v>465</v>
      </c>
      <c r="G105" s="14" t="s">
        <v>27</v>
      </c>
    </row>
    <row r="106" spans="1:7" ht="52.5" customHeight="1" x14ac:dyDescent="0.25">
      <c r="A106" s="27" t="s">
        <v>161</v>
      </c>
      <c r="B106" s="27" t="s">
        <v>165</v>
      </c>
      <c r="C106" s="14" t="s">
        <v>241</v>
      </c>
      <c r="D106" s="13">
        <v>873</v>
      </c>
      <c r="E106" s="13">
        <v>873</v>
      </c>
      <c r="F106" s="25">
        <f t="shared" si="2"/>
        <v>1</v>
      </c>
      <c r="G106" s="14" t="s">
        <v>27</v>
      </c>
    </row>
    <row r="107" spans="1:7" ht="67.5" customHeight="1" x14ac:dyDescent="0.25">
      <c r="A107" s="27" t="s">
        <v>162</v>
      </c>
      <c r="B107" s="27" t="s">
        <v>166</v>
      </c>
      <c r="C107" s="14" t="s">
        <v>241</v>
      </c>
      <c r="D107" s="13">
        <v>0</v>
      </c>
      <c r="E107" s="13">
        <v>0</v>
      </c>
      <c r="F107" s="25" t="s">
        <v>465</v>
      </c>
      <c r="G107" s="14" t="s">
        <v>27</v>
      </c>
    </row>
    <row r="108" spans="1:7" ht="50.25" customHeight="1" x14ac:dyDescent="0.25">
      <c r="A108" s="27" t="s">
        <v>42</v>
      </c>
      <c r="B108" s="27" t="s">
        <v>19</v>
      </c>
      <c r="C108" s="14" t="s">
        <v>241</v>
      </c>
      <c r="D108" s="13">
        <v>7519.9260000000004</v>
      </c>
      <c r="E108" s="13">
        <v>7414.067</v>
      </c>
      <c r="F108" s="25">
        <f t="shared" si="2"/>
        <v>0.98592286679416785</v>
      </c>
      <c r="G108" s="36" t="s">
        <v>474</v>
      </c>
    </row>
    <row r="109" spans="1:7" ht="15.75" customHeight="1" x14ac:dyDescent="0.25">
      <c r="A109" s="41" t="s">
        <v>43</v>
      </c>
      <c r="B109" s="41" t="s">
        <v>250</v>
      </c>
      <c r="C109" s="14" t="s">
        <v>10</v>
      </c>
      <c r="D109" s="13">
        <v>229468.57500000001</v>
      </c>
      <c r="E109" s="13">
        <f>E110+E111+E112</f>
        <v>224492.26800000001</v>
      </c>
      <c r="F109" s="25">
        <f t="shared" si="2"/>
        <v>0.97831377564444277</v>
      </c>
      <c r="G109" s="14" t="s">
        <v>27</v>
      </c>
    </row>
    <row r="110" spans="1:7" ht="31.5" x14ac:dyDescent="0.25">
      <c r="A110" s="41"/>
      <c r="B110" s="41"/>
      <c r="C110" s="14" t="s">
        <v>241</v>
      </c>
      <c r="D110" s="13">
        <v>30184.034</v>
      </c>
      <c r="E110" s="13">
        <f>E113+E121+E122+E123+E124+E152++E157+E160+E380+E410+E418+E420+E422+E433+E436</f>
        <v>29069.206999999999</v>
      </c>
      <c r="F110" s="25">
        <f t="shared" si="2"/>
        <v>0.96306567240150864</v>
      </c>
      <c r="G110" s="14" t="s">
        <v>27</v>
      </c>
    </row>
    <row r="111" spans="1:7" ht="32.25" customHeight="1" x14ac:dyDescent="0.25">
      <c r="A111" s="41"/>
      <c r="B111" s="41"/>
      <c r="C111" s="14" t="s">
        <v>11</v>
      </c>
      <c r="D111" s="13">
        <v>97207.51400000001</v>
      </c>
      <c r="E111" s="13">
        <f>E127+E151+E154+E158+E161+E423+E428+E434+E437+E407+E411+E416+E413</f>
        <v>94334.306000000011</v>
      </c>
      <c r="F111" s="25">
        <f t="shared" si="2"/>
        <v>0.97044253183966833</v>
      </c>
      <c r="G111" s="14" t="s">
        <v>27</v>
      </c>
    </row>
    <row r="112" spans="1:7" ht="31.5" x14ac:dyDescent="0.25">
      <c r="A112" s="41"/>
      <c r="B112" s="41"/>
      <c r="C112" s="14" t="s">
        <v>36</v>
      </c>
      <c r="D112" s="13">
        <v>102077.02699999999</v>
      </c>
      <c r="E112" s="13">
        <f>E162+E424</f>
        <v>101088.755</v>
      </c>
      <c r="F112" s="25">
        <f t="shared" si="2"/>
        <v>0.99031837006773338</v>
      </c>
      <c r="G112" s="14" t="s">
        <v>27</v>
      </c>
    </row>
    <row r="113" spans="1:7" ht="98.25" customHeight="1" x14ac:dyDescent="0.25">
      <c r="A113" s="27" t="s">
        <v>44</v>
      </c>
      <c r="B113" s="39" t="s">
        <v>45</v>
      </c>
      <c r="C113" s="14" t="s">
        <v>241</v>
      </c>
      <c r="D113" s="13">
        <v>3286.9070000000002</v>
      </c>
      <c r="E113" s="13">
        <v>3124.779</v>
      </c>
      <c r="F113" s="25">
        <f t="shared" si="2"/>
        <v>0.95067460077209365</v>
      </c>
      <c r="G113" s="38" t="s">
        <v>470</v>
      </c>
    </row>
    <row r="114" spans="1:7" ht="31.5" x14ac:dyDescent="0.25">
      <c r="A114" s="27" t="s">
        <v>46</v>
      </c>
      <c r="B114" s="27" t="s">
        <v>167</v>
      </c>
      <c r="C114" s="14" t="s">
        <v>241</v>
      </c>
      <c r="D114" s="13">
        <v>0</v>
      </c>
      <c r="E114" s="13">
        <v>0</v>
      </c>
      <c r="F114" s="14" t="s">
        <v>465</v>
      </c>
      <c r="G114" s="14" t="s">
        <v>27</v>
      </c>
    </row>
    <row r="115" spans="1:7" ht="47.25" x14ac:dyDescent="0.25">
      <c r="A115" s="27" t="s">
        <v>168</v>
      </c>
      <c r="B115" s="27" t="s">
        <v>169</v>
      </c>
      <c r="C115" s="14" t="s">
        <v>241</v>
      </c>
      <c r="D115" s="13">
        <v>0</v>
      </c>
      <c r="E115" s="13">
        <v>0</v>
      </c>
      <c r="F115" s="14" t="s">
        <v>465</v>
      </c>
      <c r="G115" s="14" t="s">
        <v>465</v>
      </c>
    </row>
    <row r="116" spans="1:7" ht="35.25" customHeight="1" x14ac:dyDescent="0.25">
      <c r="A116" s="27" t="s">
        <v>170</v>
      </c>
      <c r="B116" s="27" t="s">
        <v>189</v>
      </c>
      <c r="C116" s="14" t="s">
        <v>241</v>
      </c>
      <c r="D116" s="13">
        <v>0</v>
      </c>
      <c r="E116" s="13">
        <v>0</v>
      </c>
      <c r="F116" s="14" t="s">
        <v>465</v>
      </c>
      <c r="G116" s="14" t="s">
        <v>27</v>
      </c>
    </row>
    <row r="117" spans="1:7" ht="47.25" x14ac:dyDescent="0.25">
      <c r="A117" s="27" t="s">
        <v>171</v>
      </c>
      <c r="B117" s="27" t="s">
        <v>190</v>
      </c>
      <c r="C117" s="14" t="s">
        <v>241</v>
      </c>
      <c r="D117" s="13">
        <v>0</v>
      </c>
      <c r="E117" s="13">
        <v>0</v>
      </c>
      <c r="F117" s="14" t="s">
        <v>465</v>
      </c>
      <c r="G117" s="14" t="s">
        <v>27</v>
      </c>
    </row>
    <row r="118" spans="1:7" ht="47.25" x14ac:dyDescent="0.25">
      <c r="A118" s="27" t="s">
        <v>172</v>
      </c>
      <c r="B118" s="27" t="s">
        <v>191</v>
      </c>
      <c r="C118" s="14" t="s">
        <v>241</v>
      </c>
      <c r="D118" s="13">
        <v>0</v>
      </c>
      <c r="E118" s="13">
        <v>0</v>
      </c>
      <c r="F118" s="14" t="s">
        <v>465</v>
      </c>
      <c r="G118" s="14" t="s">
        <v>27</v>
      </c>
    </row>
    <row r="119" spans="1:7" ht="47.25" x14ac:dyDescent="0.25">
      <c r="A119" s="27" t="s">
        <v>173</v>
      </c>
      <c r="B119" s="27" t="s">
        <v>192</v>
      </c>
      <c r="C119" s="14" t="s">
        <v>241</v>
      </c>
      <c r="D119" s="13">
        <v>0</v>
      </c>
      <c r="E119" s="13">
        <v>0</v>
      </c>
      <c r="F119" s="14" t="s">
        <v>465</v>
      </c>
      <c r="G119" s="14" t="s">
        <v>27</v>
      </c>
    </row>
    <row r="120" spans="1:7" ht="47.25" x14ac:dyDescent="0.25">
      <c r="A120" s="27" t="s">
        <v>174</v>
      </c>
      <c r="B120" s="27" t="s">
        <v>193</v>
      </c>
      <c r="C120" s="14" t="s">
        <v>241</v>
      </c>
      <c r="D120" s="13">
        <v>0</v>
      </c>
      <c r="E120" s="13">
        <v>0</v>
      </c>
      <c r="F120" s="14" t="s">
        <v>465</v>
      </c>
      <c r="G120" s="14" t="s">
        <v>27</v>
      </c>
    </row>
    <row r="121" spans="1:7" ht="47.25" x14ac:dyDescent="0.25">
      <c r="A121" s="27" t="s">
        <v>47</v>
      </c>
      <c r="B121" s="27" t="s">
        <v>175</v>
      </c>
      <c r="C121" s="14" t="s">
        <v>241</v>
      </c>
      <c r="D121" s="13">
        <v>213</v>
      </c>
      <c r="E121" s="13">
        <v>213</v>
      </c>
      <c r="F121" s="25">
        <f t="shared" si="2"/>
        <v>1</v>
      </c>
      <c r="G121" s="14" t="s">
        <v>27</v>
      </c>
    </row>
    <row r="122" spans="1:7" ht="47.25" x14ac:dyDescent="0.25">
      <c r="A122" s="27" t="s">
        <v>48</v>
      </c>
      <c r="B122" s="27" t="s">
        <v>251</v>
      </c>
      <c r="C122" s="14" t="s">
        <v>241</v>
      </c>
      <c r="D122" s="13">
        <v>212</v>
      </c>
      <c r="E122" s="13">
        <v>211.928</v>
      </c>
      <c r="F122" s="25">
        <f t="shared" si="2"/>
        <v>0.99966037735849056</v>
      </c>
      <c r="G122" s="14" t="s">
        <v>27</v>
      </c>
    </row>
    <row r="123" spans="1:7" ht="94.5" x14ac:dyDescent="0.25">
      <c r="A123" s="27" t="s">
        <v>49</v>
      </c>
      <c r="B123" s="27" t="s">
        <v>252</v>
      </c>
      <c r="C123" s="14" t="s">
        <v>241</v>
      </c>
      <c r="D123" s="13">
        <v>2575.5540000000001</v>
      </c>
      <c r="E123" s="13">
        <v>2575.5540000000001</v>
      </c>
      <c r="F123" s="25">
        <f t="shared" si="2"/>
        <v>1</v>
      </c>
      <c r="G123" s="14" t="s">
        <v>27</v>
      </c>
    </row>
    <row r="124" spans="1:7" ht="94.5" x14ac:dyDescent="0.25">
      <c r="A124" s="14" t="s">
        <v>50</v>
      </c>
      <c r="B124" s="28" t="s">
        <v>253</v>
      </c>
      <c r="C124" s="14" t="s">
        <v>12</v>
      </c>
      <c r="D124" s="13">
        <v>2232.0699999999997</v>
      </c>
      <c r="E124" s="13">
        <f>1432.767+53.53</f>
        <v>1486.297</v>
      </c>
      <c r="F124" s="25">
        <f t="shared" si="2"/>
        <v>0.66588279041427922</v>
      </c>
      <c r="G124" s="30" t="s">
        <v>475</v>
      </c>
    </row>
    <row r="125" spans="1:7" ht="94.5" x14ac:dyDescent="0.25">
      <c r="A125" s="27" t="s">
        <v>51</v>
      </c>
      <c r="B125" s="27" t="s">
        <v>254</v>
      </c>
      <c r="C125" s="14" t="s">
        <v>12</v>
      </c>
      <c r="D125" s="13">
        <v>0</v>
      </c>
      <c r="E125" s="13">
        <v>0</v>
      </c>
      <c r="F125" s="14" t="s">
        <v>465</v>
      </c>
      <c r="G125" s="14" t="s">
        <v>465</v>
      </c>
    </row>
    <row r="126" spans="1:7" ht="15.75" customHeight="1" x14ac:dyDescent="0.25">
      <c r="A126" s="41" t="s">
        <v>52</v>
      </c>
      <c r="B126" s="41" t="s">
        <v>255</v>
      </c>
      <c r="C126" s="14" t="s">
        <v>10</v>
      </c>
      <c r="D126" s="13">
        <v>0</v>
      </c>
      <c r="E126" s="13">
        <v>0</v>
      </c>
      <c r="F126" s="14" t="s">
        <v>465</v>
      </c>
      <c r="G126" s="14" t="s">
        <v>27</v>
      </c>
    </row>
    <row r="127" spans="1:7" ht="31.5" customHeight="1" x14ac:dyDescent="0.25">
      <c r="A127" s="41"/>
      <c r="B127" s="41"/>
      <c r="C127" s="14" t="s">
        <v>11</v>
      </c>
      <c r="D127" s="13">
        <v>0</v>
      </c>
      <c r="E127" s="13">
        <v>0</v>
      </c>
      <c r="F127" s="14" t="s">
        <v>465</v>
      </c>
      <c r="G127" s="14" t="s">
        <v>27</v>
      </c>
    </row>
    <row r="128" spans="1:7" ht="63" x14ac:dyDescent="0.25">
      <c r="A128" s="41"/>
      <c r="B128" s="41"/>
      <c r="C128" s="14" t="s">
        <v>12</v>
      </c>
      <c r="D128" s="13">
        <v>0</v>
      </c>
      <c r="E128" s="13">
        <v>0</v>
      </c>
      <c r="F128" s="14" t="s">
        <v>465</v>
      </c>
      <c r="G128" s="14" t="s">
        <v>27</v>
      </c>
    </row>
    <row r="129" spans="1:7" ht="15.75" customHeight="1" x14ac:dyDescent="0.25">
      <c r="A129" s="41" t="s">
        <v>266</v>
      </c>
      <c r="B129" s="41" t="s">
        <v>256</v>
      </c>
      <c r="C129" s="14" t="s">
        <v>10</v>
      </c>
      <c r="D129" s="13">
        <v>0</v>
      </c>
      <c r="E129" s="13">
        <v>0</v>
      </c>
      <c r="F129" s="14" t="s">
        <v>465</v>
      </c>
      <c r="G129" s="14" t="s">
        <v>27</v>
      </c>
    </row>
    <row r="130" spans="1:7" ht="31.5" customHeight="1" x14ac:dyDescent="0.25">
      <c r="A130" s="41"/>
      <c r="B130" s="41"/>
      <c r="C130" s="14" t="s">
        <v>11</v>
      </c>
      <c r="D130" s="13">
        <v>0</v>
      </c>
      <c r="E130" s="13">
        <v>0</v>
      </c>
      <c r="F130" s="14" t="s">
        <v>465</v>
      </c>
      <c r="G130" s="14" t="s">
        <v>27</v>
      </c>
    </row>
    <row r="131" spans="1:7" ht="63" x14ac:dyDescent="0.25">
      <c r="A131" s="41"/>
      <c r="B131" s="41"/>
      <c r="C131" s="14" t="s">
        <v>12</v>
      </c>
      <c r="D131" s="13">
        <v>0</v>
      </c>
      <c r="E131" s="13">
        <v>0</v>
      </c>
      <c r="F131" s="14" t="s">
        <v>465</v>
      </c>
      <c r="G131" s="14" t="s">
        <v>27</v>
      </c>
    </row>
    <row r="132" spans="1:7" ht="15.75" customHeight="1" x14ac:dyDescent="0.25">
      <c r="A132" s="41" t="s">
        <v>267</v>
      </c>
      <c r="B132" s="41" t="s">
        <v>257</v>
      </c>
      <c r="C132" s="14" t="s">
        <v>10</v>
      </c>
      <c r="D132" s="13">
        <v>0</v>
      </c>
      <c r="E132" s="13">
        <v>0</v>
      </c>
      <c r="F132" s="14" t="s">
        <v>465</v>
      </c>
      <c r="G132" s="14" t="s">
        <v>27</v>
      </c>
    </row>
    <row r="133" spans="1:7" ht="31.5" customHeight="1" x14ac:dyDescent="0.25">
      <c r="A133" s="41"/>
      <c r="B133" s="41"/>
      <c r="C133" s="14" t="s">
        <v>11</v>
      </c>
      <c r="D133" s="13">
        <v>0</v>
      </c>
      <c r="E133" s="13">
        <v>0</v>
      </c>
      <c r="F133" s="14" t="s">
        <v>465</v>
      </c>
      <c r="G133" s="14" t="s">
        <v>27</v>
      </c>
    </row>
    <row r="134" spans="1:7" ht="63" x14ac:dyDescent="0.25">
      <c r="A134" s="41"/>
      <c r="B134" s="41"/>
      <c r="C134" s="14" t="s">
        <v>12</v>
      </c>
      <c r="D134" s="13">
        <v>0</v>
      </c>
      <c r="E134" s="13">
        <v>0</v>
      </c>
      <c r="F134" s="14" t="s">
        <v>465</v>
      </c>
      <c r="G134" s="14" t="s">
        <v>27</v>
      </c>
    </row>
    <row r="135" spans="1:7" ht="15.75" customHeight="1" x14ac:dyDescent="0.25">
      <c r="A135" s="41" t="s">
        <v>268</v>
      </c>
      <c r="B135" s="41" t="s">
        <v>258</v>
      </c>
      <c r="C135" s="14" t="s">
        <v>10</v>
      </c>
      <c r="D135" s="13">
        <v>0</v>
      </c>
      <c r="E135" s="13">
        <v>0</v>
      </c>
      <c r="F135" s="14" t="s">
        <v>465</v>
      </c>
      <c r="G135" s="14" t="s">
        <v>27</v>
      </c>
    </row>
    <row r="136" spans="1:7" ht="30.75" customHeight="1" x14ac:dyDescent="0.25">
      <c r="A136" s="41"/>
      <c r="B136" s="41"/>
      <c r="C136" s="14" t="s">
        <v>11</v>
      </c>
      <c r="D136" s="13">
        <v>0</v>
      </c>
      <c r="E136" s="13">
        <v>0</v>
      </c>
      <c r="F136" s="14" t="s">
        <v>465</v>
      </c>
      <c r="G136" s="14" t="s">
        <v>27</v>
      </c>
    </row>
    <row r="137" spans="1:7" ht="63" x14ac:dyDescent="0.25">
      <c r="A137" s="41"/>
      <c r="B137" s="41"/>
      <c r="C137" s="14" t="s">
        <v>12</v>
      </c>
      <c r="D137" s="13">
        <v>0</v>
      </c>
      <c r="E137" s="13">
        <v>0</v>
      </c>
      <c r="F137" s="14" t="s">
        <v>465</v>
      </c>
      <c r="G137" s="14" t="s">
        <v>27</v>
      </c>
    </row>
    <row r="138" spans="1:7" ht="15.75" customHeight="1" x14ac:dyDescent="0.25">
      <c r="A138" s="41" t="s">
        <v>269</v>
      </c>
      <c r="B138" s="41" t="s">
        <v>259</v>
      </c>
      <c r="C138" s="14" t="s">
        <v>10</v>
      </c>
      <c r="D138" s="13">
        <v>0</v>
      </c>
      <c r="E138" s="13">
        <v>0</v>
      </c>
      <c r="F138" s="14" t="s">
        <v>465</v>
      </c>
      <c r="G138" s="14" t="s">
        <v>27</v>
      </c>
    </row>
    <row r="139" spans="1:7" ht="30" customHeight="1" x14ac:dyDescent="0.25">
      <c r="A139" s="41"/>
      <c r="B139" s="41"/>
      <c r="C139" s="14" t="s">
        <v>11</v>
      </c>
      <c r="D139" s="13">
        <v>0</v>
      </c>
      <c r="E139" s="13">
        <v>0</v>
      </c>
      <c r="F139" s="14" t="s">
        <v>465</v>
      </c>
      <c r="G139" s="14" t="s">
        <v>27</v>
      </c>
    </row>
    <row r="140" spans="1:7" ht="63" x14ac:dyDescent="0.25">
      <c r="A140" s="41"/>
      <c r="B140" s="41"/>
      <c r="C140" s="14" t="s">
        <v>12</v>
      </c>
      <c r="D140" s="13">
        <v>0</v>
      </c>
      <c r="E140" s="13">
        <v>0</v>
      </c>
      <c r="F140" s="14" t="s">
        <v>465</v>
      </c>
      <c r="G140" s="14" t="s">
        <v>27</v>
      </c>
    </row>
    <row r="141" spans="1:7" ht="15.75" customHeight="1" x14ac:dyDescent="0.25">
      <c r="A141" s="41" t="s">
        <v>270</v>
      </c>
      <c r="B141" s="41" t="s">
        <v>260</v>
      </c>
      <c r="C141" s="14" t="s">
        <v>10</v>
      </c>
      <c r="D141" s="13">
        <v>0</v>
      </c>
      <c r="E141" s="13">
        <v>0</v>
      </c>
      <c r="F141" s="14" t="s">
        <v>465</v>
      </c>
      <c r="G141" s="14" t="s">
        <v>27</v>
      </c>
    </row>
    <row r="142" spans="1:7" ht="31.5" customHeight="1" x14ac:dyDescent="0.25">
      <c r="A142" s="41"/>
      <c r="B142" s="41"/>
      <c r="C142" s="14" t="s">
        <v>11</v>
      </c>
      <c r="D142" s="13">
        <v>0</v>
      </c>
      <c r="E142" s="13">
        <v>0</v>
      </c>
      <c r="F142" s="14" t="s">
        <v>465</v>
      </c>
      <c r="G142" s="14" t="s">
        <v>27</v>
      </c>
    </row>
    <row r="143" spans="1:7" ht="63" x14ac:dyDescent="0.25">
      <c r="A143" s="41"/>
      <c r="B143" s="41"/>
      <c r="C143" s="14" t="s">
        <v>12</v>
      </c>
      <c r="D143" s="13">
        <v>0</v>
      </c>
      <c r="E143" s="13">
        <v>0</v>
      </c>
      <c r="F143" s="14" t="s">
        <v>465</v>
      </c>
      <c r="G143" s="14" t="s">
        <v>27</v>
      </c>
    </row>
    <row r="144" spans="1:7" ht="15.75" customHeight="1" x14ac:dyDescent="0.25">
      <c r="A144" s="41" t="s">
        <v>271</v>
      </c>
      <c r="B144" s="41" t="s">
        <v>261</v>
      </c>
      <c r="C144" s="14" t="s">
        <v>10</v>
      </c>
      <c r="D144" s="13">
        <v>0</v>
      </c>
      <c r="E144" s="13">
        <v>0</v>
      </c>
      <c r="F144" s="14" t="s">
        <v>465</v>
      </c>
      <c r="G144" s="31" t="s">
        <v>27</v>
      </c>
    </row>
    <row r="145" spans="1:7" ht="30" customHeight="1" x14ac:dyDescent="0.25">
      <c r="A145" s="41"/>
      <c r="B145" s="41"/>
      <c r="C145" s="14" t="s">
        <v>11</v>
      </c>
      <c r="D145" s="13">
        <v>0</v>
      </c>
      <c r="E145" s="13">
        <v>0</v>
      </c>
      <c r="F145" s="14" t="s">
        <v>465</v>
      </c>
      <c r="G145" s="31" t="s">
        <v>27</v>
      </c>
    </row>
    <row r="146" spans="1:7" ht="63" x14ac:dyDescent="0.25">
      <c r="A146" s="41"/>
      <c r="B146" s="41"/>
      <c r="C146" s="14" t="s">
        <v>12</v>
      </c>
      <c r="D146" s="13">
        <v>0</v>
      </c>
      <c r="E146" s="13">
        <v>0</v>
      </c>
      <c r="F146" s="14" t="s">
        <v>465</v>
      </c>
      <c r="G146" s="31" t="s">
        <v>27</v>
      </c>
    </row>
    <row r="147" spans="1:7" ht="32.25" customHeight="1" x14ac:dyDescent="0.25">
      <c r="A147" s="41" t="s">
        <v>53</v>
      </c>
      <c r="B147" s="41" t="s">
        <v>262</v>
      </c>
      <c r="C147" s="14" t="s">
        <v>10</v>
      </c>
      <c r="D147" s="13">
        <v>0</v>
      </c>
      <c r="E147" s="13">
        <v>0</v>
      </c>
      <c r="F147" s="14" t="s">
        <v>465</v>
      </c>
      <c r="G147" s="14" t="s">
        <v>27</v>
      </c>
    </row>
    <row r="148" spans="1:7" ht="48.75" customHeight="1" x14ac:dyDescent="0.25">
      <c r="A148" s="41"/>
      <c r="B148" s="41"/>
      <c r="C148" s="14" t="s">
        <v>11</v>
      </c>
      <c r="D148" s="13">
        <v>0</v>
      </c>
      <c r="E148" s="13">
        <v>0</v>
      </c>
      <c r="F148" s="14" t="s">
        <v>465</v>
      </c>
      <c r="G148" s="14" t="s">
        <v>27</v>
      </c>
    </row>
    <row r="149" spans="1:7" ht="63" x14ac:dyDescent="0.25">
      <c r="A149" s="41"/>
      <c r="B149" s="41"/>
      <c r="C149" s="14" t="s">
        <v>12</v>
      </c>
      <c r="D149" s="13">
        <v>0</v>
      </c>
      <c r="E149" s="13">
        <v>0</v>
      </c>
      <c r="F149" s="14" t="s">
        <v>465</v>
      </c>
      <c r="G149" s="14" t="s">
        <v>27</v>
      </c>
    </row>
    <row r="150" spans="1:7" ht="15.75" x14ac:dyDescent="0.25">
      <c r="A150" s="41" t="s">
        <v>54</v>
      </c>
      <c r="B150" s="41" t="s">
        <v>263</v>
      </c>
      <c r="C150" s="14" t="s">
        <v>10</v>
      </c>
      <c r="D150" s="13">
        <v>1000</v>
      </c>
      <c r="E150" s="13">
        <f>E151+E152</f>
        <v>1000</v>
      </c>
      <c r="F150" s="25">
        <f t="shared" si="2"/>
        <v>1</v>
      </c>
      <c r="G150" s="14" t="s">
        <v>27</v>
      </c>
    </row>
    <row r="151" spans="1:7" ht="31.5" x14ac:dyDescent="0.25">
      <c r="A151" s="41"/>
      <c r="B151" s="41"/>
      <c r="C151" s="14" t="s">
        <v>11</v>
      </c>
      <c r="D151" s="13">
        <v>900</v>
      </c>
      <c r="E151" s="13">
        <v>900</v>
      </c>
      <c r="F151" s="25">
        <f t="shared" si="2"/>
        <v>1</v>
      </c>
      <c r="G151" s="14" t="s">
        <v>27</v>
      </c>
    </row>
    <row r="152" spans="1:7" ht="67.5" customHeight="1" x14ac:dyDescent="0.25">
      <c r="A152" s="41"/>
      <c r="B152" s="41"/>
      <c r="C152" s="14" t="s">
        <v>12</v>
      </c>
      <c r="D152" s="13">
        <v>100</v>
      </c>
      <c r="E152" s="13">
        <v>100</v>
      </c>
      <c r="F152" s="25">
        <f t="shared" si="2"/>
        <v>1</v>
      </c>
      <c r="G152" s="14" t="s">
        <v>27</v>
      </c>
    </row>
    <row r="153" spans="1:7" ht="52.5" customHeight="1" x14ac:dyDescent="0.25">
      <c r="A153" s="41" t="s">
        <v>55</v>
      </c>
      <c r="B153" s="41" t="s">
        <v>264</v>
      </c>
      <c r="C153" s="14" t="s">
        <v>10</v>
      </c>
      <c r="D153" s="13">
        <v>0</v>
      </c>
      <c r="E153" s="13">
        <v>0</v>
      </c>
      <c r="F153" s="14" t="s">
        <v>465</v>
      </c>
      <c r="G153" s="14" t="s">
        <v>27</v>
      </c>
    </row>
    <row r="154" spans="1:7" ht="59.25" customHeight="1" x14ac:dyDescent="0.25">
      <c r="A154" s="41"/>
      <c r="B154" s="41"/>
      <c r="C154" s="14" t="s">
        <v>11</v>
      </c>
      <c r="D154" s="13">
        <v>0</v>
      </c>
      <c r="E154" s="13">
        <v>0</v>
      </c>
      <c r="F154" s="14" t="s">
        <v>465</v>
      </c>
      <c r="G154" s="14" t="s">
        <v>27</v>
      </c>
    </row>
    <row r="155" spans="1:7" ht="79.5" customHeight="1" x14ac:dyDescent="0.25">
      <c r="A155" s="41"/>
      <c r="B155" s="41"/>
      <c r="C155" s="14" t="s">
        <v>12</v>
      </c>
      <c r="D155" s="13">
        <v>0</v>
      </c>
      <c r="E155" s="13">
        <v>0</v>
      </c>
      <c r="F155" s="14" t="s">
        <v>465</v>
      </c>
      <c r="G155" s="14" t="s">
        <v>27</v>
      </c>
    </row>
    <row r="156" spans="1:7" ht="15.75" x14ac:dyDescent="0.25">
      <c r="A156" s="67" t="s">
        <v>56</v>
      </c>
      <c r="B156" s="68" t="s">
        <v>265</v>
      </c>
      <c r="C156" s="14" t="s">
        <v>10</v>
      </c>
      <c r="D156" s="13">
        <v>10205.045999999998</v>
      </c>
      <c r="E156" s="13">
        <v>10205.045999999998</v>
      </c>
      <c r="F156" s="25">
        <f t="shared" ref="F156:F219" si="3">SUM(E156/D156)</f>
        <v>1</v>
      </c>
      <c r="G156" s="14" t="s">
        <v>27</v>
      </c>
    </row>
    <row r="157" spans="1:7" ht="31.5" customHeight="1" x14ac:dyDescent="0.25">
      <c r="A157" s="67"/>
      <c r="B157" s="68"/>
      <c r="C157" s="14" t="s">
        <v>241</v>
      </c>
      <c r="D157" s="13">
        <v>1020.505</v>
      </c>
      <c r="E157" s="13">
        <v>1020.505</v>
      </c>
      <c r="F157" s="25">
        <f t="shared" si="3"/>
        <v>1</v>
      </c>
      <c r="G157" s="14" t="s">
        <v>27</v>
      </c>
    </row>
    <row r="158" spans="1:7" ht="31.5" x14ac:dyDescent="0.25">
      <c r="A158" s="67"/>
      <c r="B158" s="68"/>
      <c r="C158" s="14" t="s">
        <v>11</v>
      </c>
      <c r="D158" s="13">
        <v>9184.5409999999993</v>
      </c>
      <c r="E158" s="13">
        <v>9184.5409999999993</v>
      </c>
      <c r="F158" s="25">
        <f t="shared" si="3"/>
        <v>1</v>
      </c>
      <c r="G158" s="14" t="s">
        <v>27</v>
      </c>
    </row>
    <row r="159" spans="1:7" ht="15.75" customHeight="1" x14ac:dyDescent="0.25">
      <c r="A159" s="41" t="s">
        <v>57</v>
      </c>
      <c r="B159" s="41" t="s">
        <v>272</v>
      </c>
      <c r="C159" s="14" t="s">
        <v>10</v>
      </c>
      <c r="D159" s="13">
        <v>164045.09</v>
      </c>
      <c r="E159" s="13">
        <f>E160+E161+E162</f>
        <v>162581.64500000002</v>
      </c>
      <c r="F159" s="25">
        <f t="shared" si="3"/>
        <v>0.99107900760699408</v>
      </c>
      <c r="G159" s="14" t="s">
        <v>27</v>
      </c>
    </row>
    <row r="160" spans="1:7" ht="31.5" x14ac:dyDescent="0.25">
      <c r="A160" s="41"/>
      <c r="B160" s="41"/>
      <c r="C160" s="14" t="s">
        <v>241</v>
      </c>
      <c r="D160" s="13">
        <v>16404.589</v>
      </c>
      <c r="E160" s="13">
        <f>E164+E176+E188+E200+E212+E224+E236+E260+E248+E272+E284+E296+E308+E320+E332+E344+E356</f>
        <v>16258.243999999999</v>
      </c>
      <c r="F160" s="25">
        <f t="shared" si="3"/>
        <v>0.99107902063258024</v>
      </c>
      <c r="G160" s="14" t="s">
        <v>27</v>
      </c>
    </row>
    <row r="161" spans="1:7" ht="33.75" customHeight="1" x14ac:dyDescent="0.25">
      <c r="A161" s="41"/>
      <c r="B161" s="41"/>
      <c r="C161" s="14" t="s">
        <v>279</v>
      </c>
      <c r="D161" s="13">
        <v>57881.173999999999</v>
      </c>
      <c r="E161" s="13">
        <f>E165+E177+E189+E201+E213+E225+E237+E261+E249+E273+E285+E297+E309+E321+E333+E345+E357</f>
        <v>57551.885000000002</v>
      </c>
      <c r="F161" s="25">
        <f t="shared" si="3"/>
        <v>0.99431094815042975</v>
      </c>
      <c r="G161" s="14" t="s">
        <v>27</v>
      </c>
    </row>
    <row r="162" spans="1:7" ht="31.5" x14ac:dyDescent="0.25">
      <c r="A162" s="41"/>
      <c r="B162" s="41"/>
      <c r="C162" s="14" t="s">
        <v>36</v>
      </c>
      <c r="D162" s="13">
        <v>89759.32699999999</v>
      </c>
      <c r="E162" s="13">
        <f t="shared" ref="E162" si="4">E166+E178+E190+E202+E214+E226+E238+E262+E250+E274+E286+E298+E310+E322+E334+E346+E358</f>
        <v>88771.516000000003</v>
      </c>
      <c r="F162" s="25">
        <f t="shared" si="3"/>
        <v>0.98899489297641474</v>
      </c>
      <c r="G162" s="14" t="s">
        <v>27</v>
      </c>
    </row>
    <row r="163" spans="1:7" ht="15.75" customHeight="1" x14ac:dyDescent="0.25">
      <c r="A163" s="41" t="s">
        <v>176</v>
      </c>
      <c r="B163" s="41" t="s">
        <v>273</v>
      </c>
      <c r="C163" s="14" t="s">
        <v>10</v>
      </c>
      <c r="D163" s="13">
        <v>0</v>
      </c>
      <c r="E163" s="13">
        <v>0</v>
      </c>
      <c r="F163" s="14" t="s">
        <v>465</v>
      </c>
      <c r="G163" s="14" t="s">
        <v>27</v>
      </c>
    </row>
    <row r="164" spans="1:7" ht="31.5" x14ac:dyDescent="0.25">
      <c r="A164" s="41"/>
      <c r="B164" s="41"/>
      <c r="C164" s="14" t="s">
        <v>241</v>
      </c>
      <c r="D164" s="13">
        <v>0</v>
      </c>
      <c r="E164" s="13">
        <f>E168+E172</f>
        <v>0</v>
      </c>
      <c r="F164" s="14" t="s">
        <v>465</v>
      </c>
      <c r="G164" s="14" t="s">
        <v>27</v>
      </c>
    </row>
    <row r="165" spans="1:7" ht="31.5" x14ac:dyDescent="0.25">
      <c r="A165" s="41"/>
      <c r="B165" s="41"/>
      <c r="C165" s="14" t="s">
        <v>11</v>
      </c>
      <c r="D165" s="13">
        <v>0</v>
      </c>
      <c r="E165" s="13">
        <f>E169+E173</f>
        <v>0</v>
      </c>
      <c r="F165" s="14" t="s">
        <v>465</v>
      </c>
      <c r="G165" s="14" t="s">
        <v>27</v>
      </c>
    </row>
    <row r="166" spans="1:7" ht="31.5" x14ac:dyDescent="0.25">
      <c r="A166" s="41"/>
      <c r="B166" s="41"/>
      <c r="C166" s="14" t="s">
        <v>36</v>
      </c>
      <c r="D166" s="13">
        <v>0</v>
      </c>
      <c r="E166" s="13">
        <f>E170+E174</f>
        <v>0</v>
      </c>
      <c r="F166" s="14" t="s">
        <v>465</v>
      </c>
      <c r="G166" s="14" t="s">
        <v>27</v>
      </c>
    </row>
    <row r="167" spans="1:7" ht="15.75" customHeight="1" x14ac:dyDescent="0.25">
      <c r="A167" s="41" t="s">
        <v>289</v>
      </c>
      <c r="B167" s="41" t="s">
        <v>274</v>
      </c>
      <c r="C167" s="14" t="s">
        <v>10</v>
      </c>
      <c r="D167" s="13">
        <v>0</v>
      </c>
      <c r="E167" s="13">
        <v>0</v>
      </c>
      <c r="F167" s="14" t="s">
        <v>465</v>
      </c>
      <c r="G167" s="14" t="s">
        <v>27</v>
      </c>
    </row>
    <row r="168" spans="1:7" ht="31.5" x14ac:dyDescent="0.25">
      <c r="A168" s="41"/>
      <c r="B168" s="41"/>
      <c r="C168" s="14" t="s">
        <v>241</v>
      </c>
      <c r="D168" s="13">
        <v>0</v>
      </c>
      <c r="E168" s="13">
        <v>0</v>
      </c>
      <c r="F168" s="14" t="s">
        <v>465</v>
      </c>
      <c r="G168" s="14" t="s">
        <v>27</v>
      </c>
    </row>
    <row r="169" spans="1:7" ht="31.5" x14ac:dyDescent="0.25">
      <c r="A169" s="41"/>
      <c r="B169" s="41"/>
      <c r="C169" s="14" t="s">
        <v>11</v>
      </c>
      <c r="D169" s="13">
        <v>0</v>
      </c>
      <c r="E169" s="13">
        <v>0</v>
      </c>
      <c r="F169" s="14" t="s">
        <v>465</v>
      </c>
      <c r="G169" s="14" t="s">
        <v>27</v>
      </c>
    </row>
    <row r="170" spans="1:7" ht="31.5" x14ac:dyDescent="0.25">
      <c r="A170" s="41"/>
      <c r="B170" s="41"/>
      <c r="C170" s="14" t="s">
        <v>36</v>
      </c>
      <c r="D170" s="13">
        <v>0</v>
      </c>
      <c r="E170" s="13">
        <v>0</v>
      </c>
      <c r="F170" s="14" t="s">
        <v>465</v>
      </c>
      <c r="G170" s="14" t="s">
        <v>27</v>
      </c>
    </row>
    <row r="171" spans="1:7" ht="15.75" customHeight="1" x14ac:dyDescent="0.25">
      <c r="A171" s="41" t="s">
        <v>290</v>
      </c>
      <c r="B171" s="41" t="s">
        <v>275</v>
      </c>
      <c r="C171" s="14" t="s">
        <v>10</v>
      </c>
      <c r="D171" s="13">
        <v>0</v>
      </c>
      <c r="E171" s="13">
        <v>0</v>
      </c>
      <c r="F171" s="14" t="s">
        <v>465</v>
      </c>
      <c r="G171" s="14" t="s">
        <v>27</v>
      </c>
    </row>
    <row r="172" spans="1:7" ht="31.5" x14ac:dyDescent="0.25">
      <c r="A172" s="41"/>
      <c r="B172" s="41"/>
      <c r="C172" s="14" t="s">
        <v>241</v>
      </c>
      <c r="D172" s="13">
        <v>0</v>
      </c>
      <c r="E172" s="13">
        <v>0</v>
      </c>
      <c r="F172" s="14" t="s">
        <v>465</v>
      </c>
      <c r="G172" s="14" t="s">
        <v>27</v>
      </c>
    </row>
    <row r="173" spans="1:7" ht="31.5" x14ac:dyDescent="0.25">
      <c r="A173" s="41"/>
      <c r="B173" s="41"/>
      <c r="C173" s="14" t="s">
        <v>11</v>
      </c>
      <c r="D173" s="13">
        <v>0</v>
      </c>
      <c r="E173" s="13">
        <v>0</v>
      </c>
      <c r="F173" s="14" t="s">
        <v>465</v>
      </c>
      <c r="G173" s="14" t="s">
        <v>27</v>
      </c>
    </row>
    <row r="174" spans="1:7" ht="31.5" x14ac:dyDescent="0.25">
      <c r="A174" s="41"/>
      <c r="B174" s="41"/>
      <c r="C174" s="14" t="s">
        <v>36</v>
      </c>
      <c r="D174" s="13">
        <v>0</v>
      </c>
      <c r="E174" s="13">
        <v>0</v>
      </c>
      <c r="F174" s="14" t="s">
        <v>465</v>
      </c>
      <c r="G174" s="14" t="s">
        <v>27</v>
      </c>
    </row>
    <row r="175" spans="1:7" ht="31.5" customHeight="1" x14ac:dyDescent="0.25">
      <c r="A175" s="41" t="s">
        <v>177</v>
      </c>
      <c r="B175" s="41" t="s">
        <v>276</v>
      </c>
      <c r="C175" s="14" t="s">
        <v>10</v>
      </c>
      <c r="D175" s="13">
        <v>0</v>
      </c>
      <c r="E175" s="13">
        <f>E176+E177+E178</f>
        <v>0</v>
      </c>
      <c r="F175" s="14" t="s">
        <v>465</v>
      </c>
      <c r="G175" s="14" t="s">
        <v>27</v>
      </c>
    </row>
    <row r="176" spans="1:7" ht="36.75" customHeight="1" x14ac:dyDescent="0.25">
      <c r="A176" s="41"/>
      <c r="B176" s="41"/>
      <c r="C176" s="14" t="s">
        <v>241</v>
      </c>
      <c r="D176" s="13">
        <v>0</v>
      </c>
      <c r="E176" s="13">
        <f>E180+E185</f>
        <v>0</v>
      </c>
      <c r="F176" s="14" t="s">
        <v>465</v>
      </c>
      <c r="G176" s="14" t="s">
        <v>27</v>
      </c>
    </row>
    <row r="177" spans="1:7" ht="51" customHeight="1" x14ac:dyDescent="0.25">
      <c r="A177" s="41"/>
      <c r="B177" s="41"/>
      <c r="C177" s="14" t="s">
        <v>11</v>
      </c>
      <c r="D177" s="13">
        <v>0</v>
      </c>
      <c r="E177" s="13">
        <f>E185+E181</f>
        <v>0</v>
      </c>
      <c r="F177" s="14" t="s">
        <v>465</v>
      </c>
      <c r="G177" s="14" t="s">
        <v>27</v>
      </c>
    </row>
    <row r="178" spans="1:7" ht="42.75" customHeight="1" x14ac:dyDescent="0.25">
      <c r="A178" s="41"/>
      <c r="B178" s="41"/>
      <c r="C178" s="14" t="s">
        <v>36</v>
      </c>
      <c r="D178" s="13">
        <v>0</v>
      </c>
      <c r="E178" s="13">
        <f>E186</f>
        <v>0</v>
      </c>
      <c r="F178" s="14" t="s">
        <v>465</v>
      </c>
      <c r="G178" s="14" t="s">
        <v>27</v>
      </c>
    </row>
    <row r="179" spans="1:7" ht="29.25" customHeight="1" x14ac:dyDescent="0.25">
      <c r="A179" s="41" t="s">
        <v>291</v>
      </c>
      <c r="B179" s="41" t="s">
        <v>277</v>
      </c>
      <c r="C179" s="14" t="s">
        <v>10</v>
      </c>
      <c r="D179" s="13">
        <v>0</v>
      </c>
      <c r="E179" s="13">
        <v>0</v>
      </c>
      <c r="F179" s="14" t="s">
        <v>465</v>
      </c>
      <c r="G179" s="14" t="s">
        <v>27</v>
      </c>
    </row>
    <row r="180" spans="1:7" ht="31.5" x14ac:dyDescent="0.25">
      <c r="A180" s="41"/>
      <c r="B180" s="41"/>
      <c r="C180" s="14" t="s">
        <v>241</v>
      </c>
      <c r="D180" s="13">
        <v>0</v>
      </c>
      <c r="E180" s="13">
        <v>0</v>
      </c>
      <c r="F180" s="14" t="s">
        <v>465</v>
      </c>
      <c r="G180" s="14" t="s">
        <v>27</v>
      </c>
    </row>
    <row r="181" spans="1:7" ht="42.75" customHeight="1" x14ac:dyDescent="0.25">
      <c r="A181" s="41"/>
      <c r="B181" s="41"/>
      <c r="C181" s="14" t="s">
        <v>11</v>
      </c>
      <c r="D181" s="13">
        <v>0</v>
      </c>
      <c r="E181" s="13">
        <v>0</v>
      </c>
      <c r="F181" s="14" t="s">
        <v>465</v>
      </c>
      <c r="G181" s="14" t="s">
        <v>27</v>
      </c>
    </row>
    <row r="182" spans="1:7" ht="41.25" customHeight="1" x14ac:dyDescent="0.25">
      <c r="A182" s="41"/>
      <c r="B182" s="41"/>
      <c r="C182" s="14" t="s">
        <v>36</v>
      </c>
      <c r="D182" s="13">
        <v>0</v>
      </c>
      <c r="E182" s="13">
        <v>0</v>
      </c>
      <c r="F182" s="14" t="s">
        <v>465</v>
      </c>
      <c r="G182" s="14" t="s">
        <v>27</v>
      </c>
    </row>
    <row r="183" spans="1:7" ht="15.75" customHeight="1" x14ac:dyDescent="0.25">
      <c r="A183" s="41" t="s">
        <v>292</v>
      </c>
      <c r="B183" s="41" t="s">
        <v>278</v>
      </c>
      <c r="C183" s="14" t="s">
        <v>10</v>
      </c>
      <c r="D183" s="13">
        <v>0</v>
      </c>
      <c r="E183" s="13">
        <v>0</v>
      </c>
      <c r="F183" s="14" t="s">
        <v>465</v>
      </c>
      <c r="G183" s="14" t="s">
        <v>27</v>
      </c>
    </row>
    <row r="184" spans="1:7" ht="31.5" x14ac:dyDescent="0.25">
      <c r="A184" s="41"/>
      <c r="B184" s="41"/>
      <c r="C184" s="14" t="s">
        <v>241</v>
      </c>
      <c r="D184" s="13">
        <v>0</v>
      </c>
      <c r="E184" s="13">
        <v>0</v>
      </c>
      <c r="F184" s="14" t="s">
        <v>465</v>
      </c>
      <c r="G184" s="14" t="s">
        <v>27</v>
      </c>
    </row>
    <row r="185" spans="1:7" ht="35.25" customHeight="1" x14ac:dyDescent="0.25">
      <c r="A185" s="41"/>
      <c r="B185" s="41"/>
      <c r="C185" s="14" t="s">
        <v>11</v>
      </c>
      <c r="D185" s="13">
        <v>0</v>
      </c>
      <c r="E185" s="13">
        <v>0</v>
      </c>
      <c r="F185" s="14" t="s">
        <v>465</v>
      </c>
      <c r="G185" s="14" t="s">
        <v>27</v>
      </c>
    </row>
    <row r="186" spans="1:7" ht="31.5" x14ac:dyDescent="0.25">
      <c r="A186" s="41"/>
      <c r="B186" s="41"/>
      <c r="C186" s="14" t="s">
        <v>36</v>
      </c>
      <c r="D186" s="13">
        <v>0</v>
      </c>
      <c r="E186" s="13">
        <v>0</v>
      </c>
      <c r="F186" s="14" t="s">
        <v>465</v>
      </c>
      <c r="G186" s="14" t="s">
        <v>27</v>
      </c>
    </row>
    <row r="187" spans="1:7" ht="15.75" x14ac:dyDescent="0.25">
      <c r="A187" s="41" t="s">
        <v>178</v>
      </c>
      <c r="B187" s="41" t="s">
        <v>280</v>
      </c>
      <c r="C187" s="14" t="s">
        <v>10</v>
      </c>
      <c r="D187" s="13">
        <v>0</v>
      </c>
      <c r="E187" s="13">
        <v>0</v>
      </c>
      <c r="F187" s="14" t="s">
        <v>465</v>
      </c>
      <c r="G187" s="14" t="s">
        <v>27</v>
      </c>
    </row>
    <row r="188" spans="1:7" ht="31.5" x14ac:dyDescent="0.25">
      <c r="A188" s="41"/>
      <c r="B188" s="41"/>
      <c r="C188" s="14" t="s">
        <v>241</v>
      </c>
      <c r="D188" s="13">
        <v>0</v>
      </c>
      <c r="E188" s="13">
        <f>E192+E196</f>
        <v>0</v>
      </c>
      <c r="F188" s="14" t="s">
        <v>465</v>
      </c>
      <c r="G188" s="14" t="s">
        <v>27</v>
      </c>
    </row>
    <row r="189" spans="1:7" ht="31.5" x14ac:dyDescent="0.25">
      <c r="A189" s="41"/>
      <c r="B189" s="41"/>
      <c r="C189" s="14" t="s">
        <v>11</v>
      </c>
      <c r="D189" s="13">
        <v>0</v>
      </c>
      <c r="E189" s="13">
        <f>E193+E197</f>
        <v>0</v>
      </c>
      <c r="F189" s="14" t="s">
        <v>465</v>
      </c>
      <c r="G189" s="14" t="s">
        <v>27</v>
      </c>
    </row>
    <row r="190" spans="1:7" ht="31.5" x14ac:dyDescent="0.25">
      <c r="A190" s="41"/>
      <c r="B190" s="41"/>
      <c r="C190" s="14" t="s">
        <v>36</v>
      </c>
      <c r="D190" s="13">
        <v>0</v>
      </c>
      <c r="E190" s="13">
        <f>E194+E198</f>
        <v>0</v>
      </c>
      <c r="F190" s="14" t="s">
        <v>465</v>
      </c>
      <c r="G190" s="14" t="s">
        <v>27</v>
      </c>
    </row>
    <row r="191" spans="1:7" ht="15.75" x14ac:dyDescent="0.25">
      <c r="A191" s="41" t="s">
        <v>179</v>
      </c>
      <c r="B191" s="41" t="s">
        <v>281</v>
      </c>
      <c r="C191" s="14" t="s">
        <v>10</v>
      </c>
      <c r="D191" s="13">
        <v>0</v>
      </c>
      <c r="E191" s="13">
        <v>0</v>
      </c>
      <c r="F191" s="14" t="s">
        <v>465</v>
      </c>
      <c r="G191" s="14" t="s">
        <v>27</v>
      </c>
    </row>
    <row r="192" spans="1:7" ht="31.5" x14ac:dyDescent="0.25">
      <c r="A192" s="41"/>
      <c r="B192" s="41"/>
      <c r="C192" s="14" t="s">
        <v>241</v>
      </c>
      <c r="D192" s="13">
        <v>0</v>
      </c>
      <c r="E192" s="13">
        <v>0</v>
      </c>
      <c r="F192" s="14" t="s">
        <v>465</v>
      </c>
      <c r="G192" s="14" t="s">
        <v>27</v>
      </c>
    </row>
    <row r="193" spans="1:7" ht="31.5" x14ac:dyDescent="0.25">
      <c r="A193" s="41"/>
      <c r="B193" s="41"/>
      <c r="C193" s="14" t="s">
        <v>11</v>
      </c>
      <c r="D193" s="13">
        <v>0</v>
      </c>
      <c r="E193" s="13">
        <v>0</v>
      </c>
      <c r="F193" s="14" t="s">
        <v>465</v>
      </c>
      <c r="G193" s="14" t="s">
        <v>27</v>
      </c>
    </row>
    <row r="194" spans="1:7" ht="31.5" x14ac:dyDescent="0.25">
      <c r="A194" s="41"/>
      <c r="B194" s="41"/>
      <c r="C194" s="14" t="s">
        <v>36</v>
      </c>
      <c r="D194" s="13">
        <v>0</v>
      </c>
      <c r="E194" s="13">
        <v>0</v>
      </c>
      <c r="F194" s="14" t="s">
        <v>465</v>
      </c>
      <c r="G194" s="14" t="s">
        <v>27</v>
      </c>
    </row>
    <row r="195" spans="1:7" ht="15.75" x14ac:dyDescent="0.25">
      <c r="A195" s="41" t="s">
        <v>180</v>
      </c>
      <c r="B195" s="41" t="s">
        <v>282</v>
      </c>
      <c r="C195" s="14" t="s">
        <v>10</v>
      </c>
      <c r="D195" s="13">
        <v>0</v>
      </c>
      <c r="E195" s="13">
        <v>0</v>
      </c>
      <c r="F195" s="14" t="s">
        <v>465</v>
      </c>
      <c r="G195" s="14" t="s">
        <v>27</v>
      </c>
    </row>
    <row r="196" spans="1:7" ht="31.5" x14ac:dyDescent="0.25">
      <c r="A196" s="41"/>
      <c r="B196" s="41"/>
      <c r="C196" s="14" t="s">
        <v>241</v>
      </c>
      <c r="D196" s="13">
        <v>0</v>
      </c>
      <c r="E196" s="13">
        <v>0</v>
      </c>
      <c r="F196" s="14" t="s">
        <v>465</v>
      </c>
      <c r="G196" s="14" t="s">
        <v>27</v>
      </c>
    </row>
    <row r="197" spans="1:7" ht="31.5" x14ac:dyDescent="0.25">
      <c r="A197" s="41"/>
      <c r="B197" s="41"/>
      <c r="C197" s="14" t="s">
        <v>11</v>
      </c>
      <c r="D197" s="13">
        <v>0</v>
      </c>
      <c r="E197" s="13">
        <v>0</v>
      </c>
      <c r="F197" s="14" t="s">
        <v>465</v>
      </c>
      <c r="G197" s="14" t="s">
        <v>27</v>
      </c>
    </row>
    <row r="198" spans="1:7" ht="31.5" x14ac:dyDescent="0.25">
      <c r="A198" s="41"/>
      <c r="B198" s="41"/>
      <c r="C198" s="14" t="s">
        <v>36</v>
      </c>
      <c r="D198" s="13">
        <v>0</v>
      </c>
      <c r="E198" s="13">
        <v>0</v>
      </c>
      <c r="F198" s="14" t="s">
        <v>465</v>
      </c>
      <c r="G198" s="14" t="s">
        <v>27</v>
      </c>
    </row>
    <row r="199" spans="1:7" ht="15.75" x14ac:dyDescent="0.25">
      <c r="A199" s="41" t="s">
        <v>181</v>
      </c>
      <c r="B199" s="41" t="s">
        <v>283</v>
      </c>
      <c r="C199" s="14" t="s">
        <v>10</v>
      </c>
      <c r="D199" s="13">
        <v>0</v>
      </c>
      <c r="E199" s="13">
        <v>0</v>
      </c>
      <c r="F199" s="14" t="s">
        <v>465</v>
      </c>
      <c r="G199" s="14" t="s">
        <v>27</v>
      </c>
    </row>
    <row r="200" spans="1:7" ht="31.5" x14ac:dyDescent="0.25">
      <c r="A200" s="41"/>
      <c r="B200" s="41"/>
      <c r="C200" s="14" t="s">
        <v>241</v>
      </c>
      <c r="D200" s="13">
        <v>0</v>
      </c>
      <c r="E200" s="13">
        <f>E204+E208</f>
        <v>0</v>
      </c>
      <c r="F200" s="14" t="s">
        <v>465</v>
      </c>
      <c r="G200" s="14" t="s">
        <v>27</v>
      </c>
    </row>
    <row r="201" spans="1:7" ht="31.5" x14ac:dyDescent="0.25">
      <c r="A201" s="41"/>
      <c r="B201" s="41"/>
      <c r="C201" s="14" t="s">
        <v>11</v>
      </c>
      <c r="D201" s="13">
        <v>0</v>
      </c>
      <c r="E201" s="13">
        <f>E205+E209</f>
        <v>0</v>
      </c>
      <c r="F201" s="14" t="s">
        <v>465</v>
      </c>
      <c r="G201" s="14" t="s">
        <v>27</v>
      </c>
    </row>
    <row r="202" spans="1:7" ht="31.5" x14ac:dyDescent="0.25">
      <c r="A202" s="41"/>
      <c r="B202" s="41"/>
      <c r="C202" s="14" t="s">
        <v>36</v>
      </c>
      <c r="D202" s="13">
        <v>0</v>
      </c>
      <c r="E202" s="13">
        <f>E210+E206</f>
        <v>0</v>
      </c>
      <c r="F202" s="14" t="s">
        <v>465</v>
      </c>
      <c r="G202" s="14" t="s">
        <v>27</v>
      </c>
    </row>
    <row r="203" spans="1:7" ht="15.75" x14ac:dyDescent="0.25">
      <c r="A203" s="41" t="s">
        <v>293</v>
      </c>
      <c r="B203" s="41" t="s">
        <v>284</v>
      </c>
      <c r="C203" s="14" t="s">
        <v>10</v>
      </c>
      <c r="D203" s="13">
        <v>0</v>
      </c>
      <c r="E203" s="13">
        <v>0</v>
      </c>
      <c r="F203" s="14" t="s">
        <v>465</v>
      </c>
      <c r="G203" s="14" t="s">
        <v>27</v>
      </c>
    </row>
    <row r="204" spans="1:7" ht="31.5" x14ac:dyDescent="0.25">
      <c r="A204" s="41"/>
      <c r="B204" s="41"/>
      <c r="C204" s="14" t="s">
        <v>241</v>
      </c>
      <c r="D204" s="13">
        <v>0</v>
      </c>
      <c r="E204" s="13">
        <v>0</v>
      </c>
      <c r="F204" s="14" t="s">
        <v>465</v>
      </c>
      <c r="G204" s="14" t="s">
        <v>27</v>
      </c>
    </row>
    <row r="205" spans="1:7" ht="31.5" x14ac:dyDescent="0.25">
      <c r="A205" s="41"/>
      <c r="B205" s="41"/>
      <c r="C205" s="14" t="s">
        <v>11</v>
      </c>
      <c r="D205" s="13">
        <v>0</v>
      </c>
      <c r="E205" s="13">
        <v>0</v>
      </c>
      <c r="F205" s="14" t="s">
        <v>465</v>
      </c>
      <c r="G205" s="14" t="s">
        <v>27</v>
      </c>
    </row>
    <row r="206" spans="1:7" ht="31.5" x14ac:dyDescent="0.25">
      <c r="A206" s="41"/>
      <c r="B206" s="41"/>
      <c r="C206" s="14" t="s">
        <v>36</v>
      </c>
      <c r="D206" s="13">
        <v>0</v>
      </c>
      <c r="E206" s="13">
        <v>0</v>
      </c>
      <c r="F206" s="14" t="s">
        <v>465</v>
      </c>
      <c r="G206" s="14" t="s">
        <v>27</v>
      </c>
    </row>
    <row r="207" spans="1:7" ht="15.75" x14ac:dyDescent="0.25">
      <c r="A207" s="41" t="s">
        <v>294</v>
      </c>
      <c r="B207" s="41" t="s">
        <v>285</v>
      </c>
      <c r="C207" s="14" t="s">
        <v>10</v>
      </c>
      <c r="D207" s="13">
        <v>0</v>
      </c>
      <c r="E207" s="13">
        <v>0</v>
      </c>
      <c r="F207" s="14" t="s">
        <v>465</v>
      </c>
      <c r="G207" s="14" t="s">
        <v>27</v>
      </c>
    </row>
    <row r="208" spans="1:7" ht="31.5" x14ac:dyDescent="0.25">
      <c r="A208" s="41"/>
      <c r="B208" s="41"/>
      <c r="C208" s="14" t="s">
        <v>241</v>
      </c>
      <c r="D208" s="13">
        <v>0</v>
      </c>
      <c r="E208" s="13">
        <v>0</v>
      </c>
      <c r="F208" s="14" t="s">
        <v>465</v>
      </c>
      <c r="G208" s="14" t="s">
        <v>27</v>
      </c>
    </row>
    <row r="209" spans="1:7" ht="31.5" x14ac:dyDescent="0.25">
      <c r="A209" s="41"/>
      <c r="B209" s="41"/>
      <c r="C209" s="14" t="s">
        <v>11</v>
      </c>
      <c r="D209" s="13">
        <v>0</v>
      </c>
      <c r="E209" s="13">
        <v>0</v>
      </c>
      <c r="F209" s="14" t="s">
        <v>465</v>
      </c>
      <c r="G209" s="14" t="s">
        <v>27</v>
      </c>
    </row>
    <row r="210" spans="1:7" ht="31.5" x14ac:dyDescent="0.25">
      <c r="A210" s="41"/>
      <c r="B210" s="41"/>
      <c r="C210" s="14" t="s">
        <v>36</v>
      </c>
      <c r="D210" s="13">
        <v>0</v>
      </c>
      <c r="E210" s="13">
        <v>0</v>
      </c>
      <c r="F210" s="14" t="s">
        <v>465</v>
      </c>
      <c r="G210" s="14" t="s">
        <v>27</v>
      </c>
    </row>
    <row r="211" spans="1:7" ht="15.75" x14ac:dyDescent="0.25">
      <c r="A211" s="41" t="s">
        <v>182</v>
      </c>
      <c r="B211" s="41" t="s">
        <v>286</v>
      </c>
      <c r="C211" s="14" t="s">
        <v>10</v>
      </c>
      <c r="D211" s="13">
        <v>56170.376999999993</v>
      </c>
      <c r="E211" s="13">
        <f>E212+E213+E214</f>
        <v>56170.377999999997</v>
      </c>
      <c r="F211" s="25">
        <f t="shared" si="3"/>
        <v>1.0000000178029784</v>
      </c>
      <c r="G211" s="14" t="s">
        <v>27</v>
      </c>
    </row>
    <row r="212" spans="1:7" ht="31.5" x14ac:dyDescent="0.25">
      <c r="A212" s="41"/>
      <c r="B212" s="41"/>
      <c r="C212" s="14" t="s">
        <v>241</v>
      </c>
      <c r="D212" s="13">
        <v>5617.0379999999996</v>
      </c>
      <c r="E212" s="13">
        <f>E216+E220</f>
        <v>5617.0730000000003</v>
      </c>
      <c r="F212" s="25">
        <f t="shared" si="3"/>
        <v>1.0000062310420548</v>
      </c>
      <c r="G212" s="14" t="s">
        <v>27</v>
      </c>
    </row>
    <row r="213" spans="1:7" ht="31.5" x14ac:dyDescent="0.25">
      <c r="A213" s="41"/>
      <c r="B213" s="41"/>
      <c r="C213" s="14" t="s">
        <v>11</v>
      </c>
      <c r="D213" s="13">
        <v>12638.285</v>
      </c>
      <c r="E213" s="13">
        <f>E217+E221</f>
        <v>12638.358</v>
      </c>
      <c r="F213" s="25">
        <f t="shared" si="3"/>
        <v>1.0000057761001593</v>
      </c>
      <c r="G213" s="14" t="s">
        <v>27</v>
      </c>
    </row>
    <row r="214" spans="1:7" ht="31.5" x14ac:dyDescent="0.25">
      <c r="A214" s="41"/>
      <c r="B214" s="41"/>
      <c r="C214" s="14" t="s">
        <v>36</v>
      </c>
      <c r="D214" s="13">
        <v>37915.053999999996</v>
      </c>
      <c r="E214" s="13">
        <f>E218+E222</f>
        <v>37914.947</v>
      </c>
      <c r="F214" s="25">
        <f t="shared" si="3"/>
        <v>0.99999717790194897</v>
      </c>
      <c r="G214" s="14" t="s">
        <v>27</v>
      </c>
    </row>
    <row r="215" spans="1:7" ht="15.75" x14ac:dyDescent="0.25">
      <c r="A215" s="41" t="s">
        <v>295</v>
      </c>
      <c r="B215" s="41" t="s">
        <v>287</v>
      </c>
      <c r="C215" s="14" t="s">
        <v>10</v>
      </c>
      <c r="D215" s="13">
        <v>51247.667000000001</v>
      </c>
      <c r="E215" s="13">
        <f>E216+E217+E218</f>
        <v>51247.667999999998</v>
      </c>
      <c r="F215" s="25">
        <f t="shared" si="3"/>
        <v>1.0000000195130834</v>
      </c>
      <c r="G215" s="14" t="s">
        <v>27</v>
      </c>
    </row>
    <row r="216" spans="1:7" ht="31.5" x14ac:dyDescent="0.25">
      <c r="A216" s="41"/>
      <c r="B216" s="41"/>
      <c r="C216" s="14" t="s">
        <v>241</v>
      </c>
      <c r="D216" s="13">
        <v>5124.7669999999998</v>
      </c>
      <c r="E216" s="13">
        <v>5124.799</v>
      </c>
      <c r="F216" s="25">
        <f t="shared" si="3"/>
        <v>1.0000062441863211</v>
      </c>
      <c r="G216" s="14" t="s">
        <v>27</v>
      </c>
    </row>
    <row r="217" spans="1:7" ht="31.5" x14ac:dyDescent="0.25">
      <c r="A217" s="41"/>
      <c r="B217" s="41"/>
      <c r="C217" s="14" t="s">
        <v>11</v>
      </c>
      <c r="D217" s="13">
        <v>11530.7</v>
      </c>
      <c r="E217" s="13">
        <v>11530.745999999999</v>
      </c>
      <c r="F217" s="25">
        <f t="shared" si="3"/>
        <v>1.0000039893501693</v>
      </c>
      <c r="G217" s="14" t="s">
        <v>27</v>
      </c>
    </row>
    <row r="218" spans="1:7" ht="31.5" x14ac:dyDescent="0.25">
      <c r="A218" s="41"/>
      <c r="B218" s="41"/>
      <c r="C218" s="14" t="s">
        <v>36</v>
      </c>
      <c r="D218" s="13">
        <v>34592.199999999997</v>
      </c>
      <c r="E218" s="13">
        <v>34592.123</v>
      </c>
      <c r="F218" s="25">
        <f t="shared" si="3"/>
        <v>0.99999777406467361</v>
      </c>
      <c r="G218" s="14" t="s">
        <v>27</v>
      </c>
    </row>
    <row r="219" spans="1:7" ht="15.75" x14ac:dyDescent="0.25">
      <c r="A219" s="41" t="s">
        <v>296</v>
      </c>
      <c r="B219" s="41" t="s">
        <v>288</v>
      </c>
      <c r="C219" s="14" t="s">
        <v>10</v>
      </c>
      <c r="D219" s="13">
        <v>4922.71</v>
      </c>
      <c r="E219" s="13">
        <f>E220+E221+E222</f>
        <v>4922.71</v>
      </c>
      <c r="F219" s="25">
        <f t="shared" si="3"/>
        <v>1</v>
      </c>
      <c r="G219" s="14" t="s">
        <v>27</v>
      </c>
    </row>
    <row r="220" spans="1:7" ht="31.5" x14ac:dyDescent="0.25">
      <c r="A220" s="41"/>
      <c r="B220" s="41"/>
      <c r="C220" s="14" t="s">
        <v>241</v>
      </c>
      <c r="D220" s="13">
        <v>492.27099999999996</v>
      </c>
      <c r="E220" s="13">
        <v>492.274</v>
      </c>
      <c r="F220" s="25">
        <f t="shared" ref="F220:F270" si="5">SUM(E220/D220)</f>
        <v>1.0000060942042088</v>
      </c>
      <c r="G220" s="14" t="s">
        <v>27</v>
      </c>
    </row>
    <row r="221" spans="1:7" ht="31.5" x14ac:dyDescent="0.25">
      <c r="A221" s="41"/>
      <c r="B221" s="41"/>
      <c r="C221" s="14" t="s">
        <v>11</v>
      </c>
      <c r="D221" s="13">
        <v>1107.585</v>
      </c>
      <c r="E221" s="13">
        <v>1107.6120000000001</v>
      </c>
      <c r="F221" s="25">
        <f t="shared" si="5"/>
        <v>1.0000243773615569</v>
      </c>
      <c r="G221" s="14" t="s">
        <v>27</v>
      </c>
    </row>
    <row r="222" spans="1:7" ht="31.5" x14ac:dyDescent="0.25">
      <c r="A222" s="41"/>
      <c r="B222" s="41"/>
      <c r="C222" s="14" t="s">
        <v>36</v>
      </c>
      <c r="D222" s="13">
        <v>3322.8540000000003</v>
      </c>
      <c r="E222" s="13">
        <v>3322.8240000000001</v>
      </c>
      <c r="F222" s="25">
        <f t="shared" si="5"/>
        <v>0.99999097161656814</v>
      </c>
      <c r="G222" s="14" t="s">
        <v>27</v>
      </c>
    </row>
    <row r="223" spans="1:7" ht="15.75" customHeight="1" x14ac:dyDescent="0.25">
      <c r="A223" s="41" t="s">
        <v>183</v>
      </c>
      <c r="B223" s="41" t="s">
        <v>297</v>
      </c>
      <c r="C223" s="14" t="s">
        <v>10</v>
      </c>
      <c r="D223" s="13">
        <v>27614.275000000001</v>
      </c>
      <c r="E223" s="13">
        <f>E224+E225+E226</f>
        <v>27614.275000000001</v>
      </c>
      <c r="F223" s="25">
        <f t="shared" si="5"/>
        <v>1</v>
      </c>
      <c r="G223" s="14" t="s">
        <v>27</v>
      </c>
    </row>
    <row r="224" spans="1:7" ht="31.5" x14ac:dyDescent="0.25">
      <c r="A224" s="41"/>
      <c r="B224" s="41"/>
      <c r="C224" s="14" t="s">
        <v>241</v>
      </c>
      <c r="D224" s="13">
        <v>2759.3809999999999</v>
      </c>
      <c r="E224" s="13">
        <f>E228+E232</f>
        <v>2759.3809999999999</v>
      </c>
      <c r="F224" s="25">
        <f t="shared" si="5"/>
        <v>1</v>
      </c>
      <c r="G224" s="14" t="s">
        <v>27</v>
      </c>
    </row>
    <row r="225" spans="1:7" ht="31.5" x14ac:dyDescent="0.25">
      <c r="A225" s="41"/>
      <c r="B225" s="41"/>
      <c r="C225" s="14" t="s">
        <v>11</v>
      </c>
      <c r="D225" s="13">
        <v>12639.662</v>
      </c>
      <c r="E225" s="13">
        <f>E229+E233</f>
        <v>12639.662</v>
      </c>
      <c r="F225" s="25">
        <f t="shared" si="5"/>
        <v>1</v>
      </c>
      <c r="G225" s="14" t="s">
        <v>27</v>
      </c>
    </row>
    <row r="226" spans="1:7" ht="31.5" x14ac:dyDescent="0.25">
      <c r="A226" s="41"/>
      <c r="B226" s="41"/>
      <c r="C226" s="14" t="s">
        <v>36</v>
      </c>
      <c r="D226" s="13">
        <v>12215.232</v>
      </c>
      <c r="E226" s="13">
        <f>E230+E234</f>
        <v>12215.232</v>
      </c>
      <c r="F226" s="25">
        <f t="shared" si="5"/>
        <v>1</v>
      </c>
      <c r="G226" s="14" t="s">
        <v>27</v>
      </c>
    </row>
    <row r="227" spans="1:7" ht="15.75" customHeight="1" x14ac:dyDescent="0.25">
      <c r="A227" s="41" t="s">
        <v>333</v>
      </c>
      <c r="B227" s="41" t="s">
        <v>298</v>
      </c>
      <c r="C227" s="14" t="s">
        <v>10</v>
      </c>
      <c r="D227" s="13">
        <v>22779.332999999999</v>
      </c>
      <c r="E227" s="13">
        <f>E228+E230+E229</f>
        <v>22779.332999999999</v>
      </c>
      <c r="F227" s="25">
        <f t="shared" si="5"/>
        <v>1</v>
      </c>
      <c r="G227" s="14" t="s">
        <v>27</v>
      </c>
    </row>
    <row r="228" spans="1:7" ht="31.5" x14ac:dyDescent="0.25">
      <c r="A228" s="41"/>
      <c r="B228" s="41"/>
      <c r="C228" s="14" t="s">
        <v>241</v>
      </c>
      <c r="D228" s="13">
        <v>2277.933</v>
      </c>
      <c r="E228" s="13">
        <v>2277.933</v>
      </c>
      <c r="F228" s="25">
        <f t="shared" si="5"/>
        <v>1</v>
      </c>
      <c r="G228" s="14" t="s">
        <v>27</v>
      </c>
    </row>
    <row r="229" spans="1:7" ht="31.5" x14ac:dyDescent="0.25">
      <c r="A229" s="41"/>
      <c r="B229" s="41"/>
      <c r="C229" s="14" t="s">
        <v>11</v>
      </c>
      <c r="D229" s="13">
        <v>11551.3</v>
      </c>
      <c r="E229" s="13">
        <v>11551.3</v>
      </c>
      <c r="F229" s="25">
        <f t="shared" si="5"/>
        <v>1</v>
      </c>
      <c r="G229" s="14" t="s">
        <v>27</v>
      </c>
    </row>
    <row r="230" spans="1:7" ht="31.5" x14ac:dyDescent="0.25">
      <c r="A230" s="41"/>
      <c r="B230" s="41"/>
      <c r="C230" s="14" t="s">
        <v>36</v>
      </c>
      <c r="D230" s="13">
        <v>8950.1</v>
      </c>
      <c r="E230" s="13">
        <v>8950.1</v>
      </c>
      <c r="F230" s="25">
        <f t="shared" si="5"/>
        <v>1</v>
      </c>
      <c r="G230" s="14" t="s">
        <v>27</v>
      </c>
    </row>
    <row r="231" spans="1:7" ht="15.75" customHeight="1" x14ac:dyDescent="0.25">
      <c r="A231" s="41" t="s">
        <v>334</v>
      </c>
      <c r="B231" s="41" t="s">
        <v>299</v>
      </c>
      <c r="C231" s="14" t="s">
        <v>10</v>
      </c>
      <c r="D231" s="13">
        <v>4834.942</v>
      </c>
      <c r="E231" s="13">
        <f>E232+E233+E234</f>
        <v>4834.942</v>
      </c>
      <c r="F231" s="25">
        <f t="shared" si="5"/>
        <v>1</v>
      </c>
      <c r="G231" s="14" t="s">
        <v>27</v>
      </c>
    </row>
    <row r="232" spans="1:7" ht="31.5" x14ac:dyDescent="0.25">
      <c r="A232" s="41"/>
      <c r="B232" s="41"/>
      <c r="C232" s="14" t="s">
        <v>241</v>
      </c>
      <c r="D232" s="13">
        <v>481.44799999999998</v>
      </c>
      <c r="E232" s="13">
        <v>481.44799999999998</v>
      </c>
      <c r="F232" s="25">
        <f t="shared" si="5"/>
        <v>1</v>
      </c>
      <c r="G232" s="14" t="s">
        <v>27</v>
      </c>
    </row>
    <row r="233" spans="1:7" ht="31.5" x14ac:dyDescent="0.25">
      <c r="A233" s="41"/>
      <c r="B233" s="41"/>
      <c r="C233" s="14" t="s">
        <v>11</v>
      </c>
      <c r="D233" s="13">
        <v>1088.3620000000001</v>
      </c>
      <c r="E233" s="13">
        <v>1088.3620000000001</v>
      </c>
      <c r="F233" s="25">
        <f t="shared" si="5"/>
        <v>1</v>
      </c>
      <c r="G233" s="14" t="s">
        <v>27</v>
      </c>
    </row>
    <row r="234" spans="1:7" ht="31.5" x14ac:dyDescent="0.25">
      <c r="A234" s="41"/>
      <c r="B234" s="41"/>
      <c r="C234" s="14" t="s">
        <v>36</v>
      </c>
      <c r="D234" s="13">
        <v>3265.1320000000001</v>
      </c>
      <c r="E234" s="13">
        <v>3265.1320000000001</v>
      </c>
      <c r="F234" s="25">
        <f t="shared" si="5"/>
        <v>1</v>
      </c>
      <c r="G234" s="14" t="s">
        <v>27</v>
      </c>
    </row>
    <row r="235" spans="1:7" ht="15.75" customHeight="1" x14ac:dyDescent="0.25">
      <c r="A235" s="41" t="s">
        <v>184</v>
      </c>
      <c r="B235" s="41" t="s">
        <v>300</v>
      </c>
      <c r="C235" s="14" t="s">
        <v>10</v>
      </c>
      <c r="D235" s="13">
        <v>0</v>
      </c>
      <c r="E235" s="13">
        <v>0</v>
      </c>
      <c r="F235" s="14" t="s">
        <v>465</v>
      </c>
      <c r="G235" s="14" t="s">
        <v>27</v>
      </c>
    </row>
    <row r="236" spans="1:7" ht="31.5" x14ac:dyDescent="0.25">
      <c r="A236" s="41"/>
      <c r="B236" s="41"/>
      <c r="C236" s="14" t="s">
        <v>241</v>
      </c>
      <c r="D236" s="13">
        <v>0</v>
      </c>
      <c r="E236" s="13">
        <v>0</v>
      </c>
      <c r="F236" s="14" t="s">
        <v>465</v>
      </c>
      <c r="G236" s="14" t="s">
        <v>27</v>
      </c>
    </row>
    <row r="237" spans="1:7" ht="31.5" x14ac:dyDescent="0.25">
      <c r="A237" s="41"/>
      <c r="B237" s="41"/>
      <c r="C237" s="14" t="s">
        <v>11</v>
      </c>
      <c r="D237" s="13">
        <v>0</v>
      </c>
      <c r="E237" s="13">
        <v>0</v>
      </c>
      <c r="F237" s="14" t="s">
        <v>465</v>
      </c>
      <c r="G237" s="14" t="s">
        <v>27</v>
      </c>
    </row>
    <row r="238" spans="1:7" ht="31.5" x14ac:dyDescent="0.25">
      <c r="A238" s="41"/>
      <c r="B238" s="41"/>
      <c r="C238" s="14" t="s">
        <v>36</v>
      </c>
      <c r="D238" s="13">
        <v>0</v>
      </c>
      <c r="E238" s="13">
        <v>0</v>
      </c>
      <c r="F238" s="14" t="s">
        <v>465</v>
      </c>
      <c r="G238" s="14" t="s">
        <v>27</v>
      </c>
    </row>
    <row r="239" spans="1:7" ht="15.75" customHeight="1" x14ac:dyDescent="0.25">
      <c r="A239" s="41" t="s">
        <v>335</v>
      </c>
      <c r="B239" s="41" t="s">
        <v>301</v>
      </c>
      <c r="C239" s="14" t="s">
        <v>10</v>
      </c>
      <c r="D239" s="13">
        <v>0</v>
      </c>
      <c r="E239" s="13">
        <v>0</v>
      </c>
      <c r="F239" s="14" t="s">
        <v>465</v>
      </c>
      <c r="G239" s="14" t="s">
        <v>27</v>
      </c>
    </row>
    <row r="240" spans="1:7" ht="31.5" x14ac:dyDescent="0.25">
      <c r="A240" s="41"/>
      <c r="B240" s="41"/>
      <c r="C240" s="14" t="s">
        <v>241</v>
      </c>
      <c r="D240" s="13">
        <v>0</v>
      </c>
      <c r="E240" s="13">
        <v>0</v>
      </c>
      <c r="F240" s="14" t="s">
        <v>465</v>
      </c>
      <c r="G240" s="14" t="s">
        <v>27</v>
      </c>
    </row>
    <row r="241" spans="1:7" ht="31.5" x14ac:dyDescent="0.25">
      <c r="A241" s="41"/>
      <c r="B241" s="41"/>
      <c r="C241" s="14" t="s">
        <v>11</v>
      </c>
      <c r="D241" s="13">
        <v>0</v>
      </c>
      <c r="E241" s="13">
        <v>0</v>
      </c>
      <c r="F241" s="14" t="s">
        <v>465</v>
      </c>
      <c r="G241" s="14" t="s">
        <v>27</v>
      </c>
    </row>
    <row r="242" spans="1:7" ht="31.5" x14ac:dyDescent="0.25">
      <c r="A242" s="41"/>
      <c r="B242" s="41"/>
      <c r="C242" s="14" t="s">
        <v>36</v>
      </c>
      <c r="D242" s="13">
        <v>0</v>
      </c>
      <c r="E242" s="13">
        <v>0</v>
      </c>
      <c r="F242" s="14" t="s">
        <v>465</v>
      </c>
      <c r="G242" s="14" t="s">
        <v>27</v>
      </c>
    </row>
    <row r="243" spans="1:7" ht="15.75" customHeight="1" x14ac:dyDescent="0.25">
      <c r="A243" s="41" t="s">
        <v>336</v>
      </c>
      <c r="B243" s="41" t="s">
        <v>302</v>
      </c>
      <c r="C243" s="14" t="s">
        <v>10</v>
      </c>
      <c r="D243" s="13">
        <v>0</v>
      </c>
      <c r="E243" s="13">
        <v>0</v>
      </c>
      <c r="F243" s="14" t="s">
        <v>465</v>
      </c>
      <c r="G243" s="14" t="s">
        <v>27</v>
      </c>
    </row>
    <row r="244" spans="1:7" ht="31.5" x14ac:dyDescent="0.25">
      <c r="A244" s="41"/>
      <c r="B244" s="41"/>
      <c r="C244" s="14" t="s">
        <v>241</v>
      </c>
      <c r="D244" s="13">
        <v>0</v>
      </c>
      <c r="E244" s="13">
        <v>0</v>
      </c>
      <c r="F244" s="14" t="s">
        <v>465</v>
      </c>
      <c r="G244" s="14" t="s">
        <v>27</v>
      </c>
    </row>
    <row r="245" spans="1:7" ht="31.5" x14ac:dyDescent="0.25">
      <c r="A245" s="41"/>
      <c r="B245" s="41"/>
      <c r="C245" s="14" t="s">
        <v>11</v>
      </c>
      <c r="D245" s="13">
        <v>0</v>
      </c>
      <c r="E245" s="13">
        <v>0</v>
      </c>
      <c r="F245" s="14" t="s">
        <v>465</v>
      </c>
      <c r="G245" s="14" t="s">
        <v>27</v>
      </c>
    </row>
    <row r="246" spans="1:7" ht="31.5" x14ac:dyDescent="0.25">
      <c r="A246" s="41"/>
      <c r="B246" s="41"/>
      <c r="C246" s="14" t="s">
        <v>36</v>
      </c>
      <c r="D246" s="13">
        <v>0</v>
      </c>
      <c r="E246" s="13">
        <v>0</v>
      </c>
      <c r="F246" s="14" t="s">
        <v>465</v>
      </c>
      <c r="G246" s="14" t="s">
        <v>27</v>
      </c>
    </row>
    <row r="247" spans="1:7" ht="15.75" customHeight="1" x14ac:dyDescent="0.25">
      <c r="A247" s="41" t="s">
        <v>185</v>
      </c>
      <c r="B247" s="41" t="s">
        <v>303</v>
      </c>
      <c r="C247" s="14" t="s">
        <v>10</v>
      </c>
      <c r="D247" s="13">
        <v>0</v>
      </c>
      <c r="E247" s="13">
        <v>0</v>
      </c>
      <c r="F247" s="14" t="s">
        <v>465</v>
      </c>
      <c r="G247" s="14" t="s">
        <v>27</v>
      </c>
    </row>
    <row r="248" spans="1:7" ht="31.5" x14ac:dyDescent="0.25">
      <c r="A248" s="41"/>
      <c r="B248" s="41"/>
      <c r="C248" s="14" t="s">
        <v>241</v>
      </c>
      <c r="D248" s="13">
        <v>0</v>
      </c>
      <c r="E248" s="13">
        <v>0</v>
      </c>
      <c r="F248" s="14" t="s">
        <v>465</v>
      </c>
      <c r="G248" s="14" t="s">
        <v>27</v>
      </c>
    </row>
    <row r="249" spans="1:7" ht="31.5" x14ac:dyDescent="0.25">
      <c r="A249" s="41"/>
      <c r="B249" s="41"/>
      <c r="C249" s="14" t="s">
        <v>11</v>
      </c>
      <c r="D249" s="13">
        <v>0</v>
      </c>
      <c r="E249" s="13">
        <v>0</v>
      </c>
      <c r="F249" s="14" t="s">
        <v>465</v>
      </c>
      <c r="G249" s="14" t="s">
        <v>27</v>
      </c>
    </row>
    <row r="250" spans="1:7" ht="31.5" x14ac:dyDescent="0.25">
      <c r="A250" s="41"/>
      <c r="B250" s="41"/>
      <c r="C250" s="14" t="s">
        <v>36</v>
      </c>
      <c r="D250" s="13">
        <v>0</v>
      </c>
      <c r="E250" s="13">
        <v>0</v>
      </c>
      <c r="F250" s="14" t="s">
        <v>465</v>
      </c>
      <c r="G250" s="14" t="s">
        <v>27</v>
      </c>
    </row>
    <row r="251" spans="1:7" ht="15.75" customHeight="1" x14ac:dyDescent="0.25">
      <c r="A251" s="41" t="s">
        <v>337</v>
      </c>
      <c r="B251" s="41" t="s">
        <v>304</v>
      </c>
      <c r="C251" s="14" t="s">
        <v>10</v>
      </c>
      <c r="D251" s="13">
        <v>0</v>
      </c>
      <c r="E251" s="13">
        <v>0</v>
      </c>
      <c r="F251" s="14" t="s">
        <v>465</v>
      </c>
      <c r="G251" s="14" t="s">
        <v>27</v>
      </c>
    </row>
    <row r="252" spans="1:7" ht="31.5" x14ac:dyDescent="0.25">
      <c r="A252" s="41"/>
      <c r="B252" s="41"/>
      <c r="C252" s="14" t="s">
        <v>241</v>
      </c>
      <c r="D252" s="13">
        <v>0</v>
      </c>
      <c r="E252" s="13">
        <v>0</v>
      </c>
      <c r="F252" s="14" t="s">
        <v>465</v>
      </c>
      <c r="G252" s="14" t="s">
        <v>27</v>
      </c>
    </row>
    <row r="253" spans="1:7" ht="31.5" x14ac:dyDescent="0.25">
      <c r="A253" s="41"/>
      <c r="B253" s="41"/>
      <c r="C253" s="14" t="s">
        <v>11</v>
      </c>
      <c r="D253" s="13">
        <v>0</v>
      </c>
      <c r="E253" s="13">
        <v>0</v>
      </c>
      <c r="F253" s="14" t="s">
        <v>465</v>
      </c>
      <c r="G253" s="14" t="s">
        <v>27</v>
      </c>
    </row>
    <row r="254" spans="1:7" ht="31.5" x14ac:dyDescent="0.25">
      <c r="A254" s="41"/>
      <c r="B254" s="41"/>
      <c r="C254" s="14" t="s">
        <v>36</v>
      </c>
      <c r="D254" s="13">
        <v>0</v>
      </c>
      <c r="E254" s="13">
        <v>0</v>
      </c>
      <c r="F254" s="14" t="s">
        <v>465</v>
      </c>
      <c r="G254" s="14" t="s">
        <v>27</v>
      </c>
    </row>
    <row r="255" spans="1:7" ht="15.75" customHeight="1" x14ac:dyDescent="0.25">
      <c r="A255" s="41" t="s">
        <v>338</v>
      </c>
      <c r="B255" s="41" t="s">
        <v>305</v>
      </c>
      <c r="C255" s="14" t="s">
        <v>10</v>
      </c>
      <c r="D255" s="13">
        <v>0</v>
      </c>
      <c r="E255" s="13">
        <v>0</v>
      </c>
      <c r="F255" s="14" t="s">
        <v>465</v>
      </c>
      <c r="G255" s="14" t="s">
        <v>27</v>
      </c>
    </row>
    <row r="256" spans="1:7" ht="31.5" x14ac:dyDescent="0.25">
      <c r="A256" s="41"/>
      <c r="B256" s="41"/>
      <c r="C256" s="14" t="s">
        <v>241</v>
      </c>
      <c r="D256" s="13">
        <v>0</v>
      </c>
      <c r="E256" s="13">
        <v>0</v>
      </c>
      <c r="F256" s="14" t="s">
        <v>465</v>
      </c>
      <c r="G256" s="14" t="s">
        <v>27</v>
      </c>
    </row>
    <row r="257" spans="1:7" ht="31.5" x14ac:dyDescent="0.25">
      <c r="A257" s="41"/>
      <c r="B257" s="41"/>
      <c r="C257" s="14" t="s">
        <v>11</v>
      </c>
      <c r="D257" s="13">
        <v>0</v>
      </c>
      <c r="E257" s="13">
        <v>0</v>
      </c>
      <c r="F257" s="14" t="s">
        <v>465</v>
      </c>
      <c r="G257" s="14" t="s">
        <v>27</v>
      </c>
    </row>
    <row r="258" spans="1:7" ht="31.5" x14ac:dyDescent="0.25">
      <c r="A258" s="41"/>
      <c r="B258" s="41"/>
      <c r="C258" s="14" t="s">
        <v>36</v>
      </c>
      <c r="D258" s="13">
        <v>0</v>
      </c>
      <c r="E258" s="13">
        <v>0</v>
      </c>
      <c r="F258" s="14" t="s">
        <v>465</v>
      </c>
      <c r="G258" s="14" t="s">
        <v>27</v>
      </c>
    </row>
    <row r="259" spans="1:7" ht="15.75" customHeight="1" x14ac:dyDescent="0.25">
      <c r="A259" s="41" t="s">
        <v>186</v>
      </c>
      <c r="B259" s="41" t="s">
        <v>306</v>
      </c>
      <c r="C259" s="14" t="s">
        <v>10</v>
      </c>
      <c r="D259" s="13">
        <v>19825.540999999997</v>
      </c>
      <c r="E259" s="13">
        <f>E261+E260+E262</f>
        <v>18362.096000000001</v>
      </c>
      <c r="F259" s="25">
        <f t="shared" si="5"/>
        <v>0.92618385546200244</v>
      </c>
      <c r="G259" s="14"/>
    </row>
    <row r="260" spans="1:7" ht="31.5" customHeight="1" x14ac:dyDescent="0.25">
      <c r="A260" s="41"/>
      <c r="B260" s="41"/>
      <c r="C260" s="14" t="s">
        <v>241</v>
      </c>
      <c r="D260" s="13">
        <v>1982.6320000000001</v>
      </c>
      <c r="E260" s="13">
        <f>E264+E268</f>
        <v>1836.2200000000003</v>
      </c>
      <c r="F260" s="25">
        <f t="shared" si="5"/>
        <v>0.92615271013481082</v>
      </c>
      <c r="G260" s="42" t="s">
        <v>476</v>
      </c>
    </row>
    <row r="261" spans="1:7" ht="31.5" x14ac:dyDescent="0.25">
      <c r="A261" s="41"/>
      <c r="B261" s="41"/>
      <c r="C261" s="14" t="s">
        <v>11</v>
      </c>
      <c r="D261" s="13">
        <v>4460.777</v>
      </c>
      <c r="E261" s="13">
        <f>E265+E269</f>
        <v>4131.4790000000003</v>
      </c>
      <c r="F261" s="25">
        <f t="shared" si="5"/>
        <v>0.92617922841693279</v>
      </c>
      <c r="G261" s="43"/>
    </row>
    <row r="262" spans="1:7" ht="31.5" x14ac:dyDescent="0.25">
      <c r="A262" s="41"/>
      <c r="B262" s="41"/>
      <c r="C262" s="14" t="s">
        <v>36</v>
      </c>
      <c r="D262" s="13">
        <v>13382.132</v>
      </c>
      <c r="E262" s="13">
        <f>E266+E270</f>
        <v>12394.397000000001</v>
      </c>
      <c r="F262" s="25">
        <f t="shared" si="5"/>
        <v>0.92619001217444286</v>
      </c>
      <c r="G262" s="43"/>
    </row>
    <row r="263" spans="1:7" ht="15.75" customHeight="1" x14ac:dyDescent="0.25">
      <c r="A263" s="41" t="s">
        <v>339</v>
      </c>
      <c r="B263" s="41" t="s">
        <v>307</v>
      </c>
      <c r="C263" s="14" t="s">
        <v>10</v>
      </c>
      <c r="D263" s="13">
        <v>13240.341</v>
      </c>
      <c r="E263" s="13">
        <f>E264+E265+E266</f>
        <v>11841.913</v>
      </c>
      <c r="F263" s="25">
        <f t="shared" si="5"/>
        <v>0.89438127008964496</v>
      </c>
      <c r="G263" s="43"/>
    </row>
    <row r="264" spans="1:7" ht="31.5" x14ac:dyDescent="0.25">
      <c r="A264" s="41"/>
      <c r="B264" s="41"/>
      <c r="C264" s="14" t="s">
        <v>241</v>
      </c>
      <c r="D264" s="13">
        <v>1324.0319999999999</v>
      </c>
      <c r="E264" s="13">
        <v>1184.1980000000001</v>
      </c>
      <c r="F264" s="25">
        <f t="shared" si="5"/>
        <v>0.89438774893658168</v>
      </c>
      <c r="G264" s="43"/>
    </row>
    <row r="265" spans="1:7" ht="31.5" x14ac:dyDescent="0.25">
      <c r="A265" s="41"/>
      <c r="B265" s="41"/>
      <c r="C265" s="14" t="s">
        <v>11</v>
      </c>
      <c r="D265" s="13">
        <v>2979.0770000000002</v>
      </c>
      <c r="E265" s="13">
        <v>2664.4349999999999</v>
      </c>
      <c r="F265" s="25">
        <f t="shared" si="5"/>
        <v>0.89438272323944623</v>
      </c>
      <c r="G265" s="43"/>
    </row>
    <row r="266" spans="1:7" ht="31.5" x14ac:dyDescent="0.25">
      <c r="A266" s="41"/>
      <c r="B266" s="41"/>
      <c r="C266" s="14" t="s">
        <v>36</v>
      </c>
      <c r="D266" s="13">
        <v>8937.232</v>
      </c>
      <c r="E266" s="13">
        <v>7993.28</v>
      </c>
      <c r="F266" s="25">
        <f t="shared" si="5"/>
        <v>0.89437982587897458</v>
      </c>
      <c r="G266" s="44"/>
    </row>
    <row r="267" spans="1:7" ht="15.75" customHeight="1" x14ac:dyDescent="0.25">
      <c r="A267" s="41" t="s">
        <v>340</v>
      </c>
      <c r="B267" s="41" t="s">
        <v>308</v>
      </c>
      <c r="C267" s="14" t="s">
        <v>10</v>
      </c>
      <c r="D267" s="13">
        <v>6585.2</v>
      </c>
      <c r="E267" s="13">
        <f>E268+E269+E270</f>
        <v>6520.1830000000009</v>
      </c>
      <c r="F267" s="25">
        <f t="shared" si="5"/>
        <v>0.99012679948976512</v>
      </c>
      <c r="G267" s="14" t="s">
        <v>465</v>
      </c>
    </row>
    <row r="268" spans="1:7" ht="31.5" x14ac:dyDescent="0.25">
      <c r="A268" s="41"/>
      <c r="B268" s="41"/>
      <c r="C268" s="14" t="s">
        <v>241</v>
      </c>
      <c r="D268" s="13">
        <v>658.6</v>
      </c>
      <c r="E268" s="13">
        <v>652.02200000000005</v>
      </c>
      <c r="F268" s="25">
        <f t="shared" si="5"/>
        <v>0.9900121469784392</v>
      </c>
      <c r="G268" s="14" t="s">
        <v>465</v>
      </c>
    </row>
    <row r="269" spans="1:7" ht="31.5" x14ac:dyDescent="0.25">
      <c r="A269" s="41"/>
      <c r="B269" s="41"/>
      <c r="C269" s="14" t="s">
        <v>11</v>
      </c>
      <c r="D269" s="13">
        <v>1481.7</v>
      </c>
      <c r="E269" s="13">
        <v>1467.0440000000001</v>
      </c>
      <c r="F269" s="25">
        <f t="shared" si="5"/>
        <v>0.99010865897280154</v>
      </c>
      <c r="G269" s="14" t="s">
        <v>465</v>
      </c>
    </row>
    <row r="270" spans="1:7" ht="31.5" x14ac:dyDescent="0.25">
      <c r="A270" s="41"/>
      <c r="B270" s="41"/>
      <c r="C270" s="14" t="s">
        <v>36</v>
      </c>
      <c r="D270" s="13">
        <v>4444.8999999999996</v>
      </c>
      <c r="E270" s="13">
        <v>4401.1170000000002</v>
      </c>
      <c r="F270" s="25">
        <f t="shared" si="5"/>
        <v>0.99014983464194928</v>
      </c>
      <c r="G270" s="14" t="s">
        <v>465</v>
      </c>
    </row>
    <row r="271" spans="1:7" ht="15.75" customHeight="1" x14ac:dyDescent="0.25">
      <c r="A271" s="41" t="s">
        <v>341</v>
      </c>
      <c r="B271" s="41" t="s">
        <v>309</v>
      </c>
      <c r="C271" s="14" t="s">
        <v>10</v>
      </c>
      <c r="D271" s="13">
        <v>0</v>
      </c>
      <c r="E271" s="13">
        <v>0</v>
      </c>
      <c r="F271" s="14" t="s">
        <v>465</v>
      </c>
      <c r="G271" s="14" t="s">
        <v>465</v>
      </c>
    </row>
    <row r="272" spans="1:7" ht="31.5" x14ac:dyDescent="0.25">
      <c r="A272" s="41"/>
      <c r="B272" s="41"/>
      <c r="C272" s="14" t="s">
        <v>241</v>
      </c>
      <c r="D272" s="13">
        <v>0</v>
      </c>
      <c r="E272" s="13">
        <v>0</v>
      </c>
      <c r="F272" s="14" t="s">
        <v>465</v>
      </c>
      <c r="G272" s="14" t="s">
        <v>465</v>
      </c>
    </row>
    <row r="273" spans="1:7" ht="31.5" x14ac:dyDescent="0.25">
      <c r="A273" s="41"/>
      <c r="B273" s="41"/>
      <c r="C273" s="14" t="s">
        <v>11</v>
      </c>
      <c r="D273" s="13">
        <v>0</v>
      </c>
      <c r="E273" s="13">
        <v>0</v>
      </c>
      <c r="F273" s="14" t="s">
        <v>465</v>
      </c>
      <c r="G273" s="14" t="s">
        <v>465</v>
      </c>
    </row>
    <row r="274" spans="1:7" ht="31.5" x14ac:dyDescent="0.25">
      <c r="A274" s="41"/>
      <c r="B274" s="41"/>
      <c r="C274" s="14" t="s">
        <v>36</v>
      </c>
      <c r="D274" s="13">
        <v>0</v>
      </c>
      <c r="E274" s="13">
        <v>0</v>
      </c>
      <c r="F274" s="14" t="s">
        <v>465</v>
      </c>
      <c r="G274" s="14" t="s">
        <v>465</v>
      </c>
    </row>
    <row r="275" spans="1:7" ht="15.75" customHeight="1" x14ac:dyDescent="0.25">
      <c r="A275" s="41" t="s">
        <v>342</v>
      </c>
      <c r="B275" s="41" t="s">
        <v>310</v>
      </c>
      <c r="C275" s="14" t="s">
        <v>10</v>
      </c>
      <c r="D275" s="13">
        <v>0</v>
      </c>
      <c r="E275" s="13">
        <v>0</v>
      </c>
      <c r="F275" s="14" t="s">
        <v>465</v>
      </c>
      <c r="G275" s="14" t="s">
        <v>465</v>
      </c>
    </row>
    <row r="276" spans="1:7" ht="31.5" x14ac:dyDescent="0.25">
      <c r="A276" s="41"/>
      <c r="B276" s="41"/>
      <c r="C276" s="14" t="s">
        <v>241</v>
      </c>
      <c r="D276" s="13">
        <v>0</v>
      </c>
      <c r="E276" s="13">
        <v>0</v>
      </c>
      <c r="F276" s="14" t="s">
        <v>465</v>
      </c>
      <c r="G276" s="14" t="s">
        <v>465</v>
      </c>
    </row>
    <row r="277" spans="1:7" ht="31.5" x14ac:dyDescent="0.25">
      <c r="A277" s="41"/>
      <c r="B277" s="41"/>
      <c r="C277" s="14" t="s">
        <v>11</v>
      </c>
      <c r="D277" s="13">
        <v>0</v>
      </c>
      <c r="E277" s="13">
        <v>0</v>
      </c>
      <c r="F277" s="14" t="s">
        <v>465</v>
      </c>
      <c r="G277" s="14" t="s">
        <v>465</v>
      </c>
    </row>
    <row r="278" spans="1:7" ht="31.5" x14ac:dyDescent="0.25">
      <c r="A278" s="41"/>
      <c r="B278" s="41"/>
      <c r="C278" s="14" t="s">
        <v>36</v>
      </c>
      <c r="D278" s="13">
        <v>0</v>
      </c>
      <c r="E278" s="13">
        <v>0</v>
      </c>
      <c r="F278" s="14" t="s">
        <v>465</v>
      </c>
      <c r="G278" s="14" t="s">
        <v>465</v>
      </c>
    </row>
    <row r="279" spans="1:7" ht="15.75" customHeight="1" x14ac:dyDescent="0.25">
      <c r="A279" s="41" t="s">
        <v>343</v>
      </c>
      <c r="B279" s="41" t="s">
        <v>311</v>
      </c>
      <c r="C279" s="14" t="s">
        <v>10</v>
      </c>
      <c r="D279" s="13">
        <v>0</v>
      </c>
      <c r="E279" s="13">
        <v>0</v>
      </c>
      <c r="F279" s="14" t="s">
        <v>465</v>
      </c>
      <c r="G279" s="14" t="s">
        <v>465</v>
      </c>
    </row>
    <row r="280" spans="1:7" ht="31.5" x14ac:dyDescent="0.25">
      <c r="A280" s="41"/>
      <c r="B280" s="41"/>
      <c r="C280" s="14" t="s">
        <v>241</v>
      </c>
      <c r="D280" s="13">
        <v>0</v>
      </c>
      <c r="E280" s="13">
        <v>0</v>
      </c>
      <c r="F280" s="14" t="s">
        <v>465</v>
      </c>
      <c r="G280" s="14" t="s">
        <v>465</v>
      </c>
    </row>
    <row r="281" spans="1:7" ht="31.5" x14ac:dyDescent="0.25">
      <c r="A281" s="41"/>
      <c r="B281" s="41"/>
      <c r="C281" s="14" t="s">
        <v>11</v>
      </c>
      <c r="D281" s="13">
        <v>0</v>
      </c>
      <c r="E281" s="13">
        <v>0</v>
      </c>
      <c r="F281" s="14" t="s">
        <v>465</v>
      </c>
      <c r="G281" s="14" t="s">
        <v>465</v>
      </c>
    </row>
    <row r="282" spans="1:7" ht="31.5" x14ac:dyDescent="0.25">
      <c r="A282" s="41"/>
      <c r="B282" s="41"/>
      <c r="C282" s="14" t="s">
        <v>36</v>
      </c>
      <c r="D282" s="13">
        <v>0</v>
      </c>
      <c r="E282" s="13">
        <v>0</v>
      </c>
      <c r="F282" s="14" t="s">
        <v>465</v>
      </c>
      <c r="G282" s="14" t="s">
        <v>465</v>
      </c>
    </row>
    <row r="283" spans="1:7" ht="15.75" customHeight="1" x14ac:dyDescent="0.25">
      <c r="A283" s="41" t="s">
        <v>344</v>
      </c>
      <c r="B283" s="41" t="s">
        <v>312</v>
      </c>
      <c r="C283" s="14" t="s">
        <v>10</v>
      </c>
      <c r="D283" s="13">
        <v>0</v>
      </c>
      <c r="E283" s="13">
        <v>0</v>
      </c>
      <c r="F283" s="14" t="s">
        <v>465</v>
      </c>
      <c r="G283" s="14" t="s">
        <v>465</v>
      </c>
    </row>
    <row r="284" spans="1:7" ht="31.5" x14ac:dyDescent="0.25">
      <c r="A284" s="41"/>
      <c r="B284" s="41"/>
      <c r="C284" s="14" t="s">
        <v>241</v>
      </c>
      <c r="D284" s="13">
        <v>0</v>
      </c>
      <c r="E284" s="13">
        <v>0</v>
      </c>
      <c r="F284" s="14" t="s">
        <v>465</v>
      </c>
      <c r="G284" s="14" t="s">
        <v>465</v>
      </c>
    </row>
    <row r="285" spans="1:7" ht="31.5" x14ac:dyDescent="0.25">
      <c r="A285" s="41"/>
      <c r="B285" s="41"/>
      <c r="C285" s="14" t="s">
        <v>11</v>
      </c>
      <c r="D285" s="13">
        <v>0</v>
      </c>
      <c r="E285" s="13">
        <v>0</v>
      </c>
      <c r="F285" s="14" t="s">
        <v>465</v>
      </c>
      <c r="G285" s="14" t="s">
        <v>465</v>
      </c>
    </row>
    <row r="286" spans="1:7" ht="31.5" x14ac:dyDescent="0.25">
      <c r="A286" s="41"/>
      <c r="B286" s="41"/>
      <c r="C286" s="14" t="s">
        <v>36</v>
      </c>
      <c r="D286" s="13">
        <v>0</v>
      </c>
      <c r="E286" s="13">
        <v>0</v>
      </c>
      <c r="F286" s="14" t="s">
        <v>465</v>
      </c>
      <c r="G286" s="14" t="s">
        <v>465</v>
      </c>
    </row>
    <row r="287" spans="1:7" ht="15.75" customHeight="1" x14ac:dyDescent="0.25">
      <c r="A287" s="41" t="s">
        <v>345</v>
      </c>
      <c r="B287" s="41" t="s">
        <v>313</v>
      </c>
      <c r="C287" s="14" t="s">
        <v>10</v>
      </c>
      <c r="D287" s="13">
        <v>0</v>
      </c>
      <c r="E287" s="13">
        <v>0</v>
      </c>
      <c r="F287" s="14" t="s">
        <v>465</v>
      </c>
      <c r="G287" s="14" t="s">
        <v>465</v>
      </c>
    </row>
    <row r="288" spans="1:7" ht="31.5" x14ac:dyDescent="0.25">
      <c r="A288" s="41"/>
      <c r="B288" s="41"/>
      <c r="C288" s="14" t="s">
        <v>241</v>
      </c>
      <c r="D288" s="13">
        <v>0</v>
      </c>
      <c r="E288" s="13">
        <v>0</v>
      </c>
      <c r="F288" s="14" t="s">
        <v>465</v>
      </c>
      <c r="G288" s="14" t="s">
        <v>465</v>
      </c>
    </row>
    <row r="289" spans="1:7" ht="31.5" x14ac:dyDescent="0.25">
      <c r="A289" s="41"/>
      <c r="B289" s="41"/>
      <c r="C289" s="14" t="s">
        <v>11</v>
      </c>
      <c r="D289" s="13">
        <v>0</v>
      </c>
      <c r="E289" s="13">
        <v>0</v>
      </c>
      <c r="F289" s="14" t="s">
        <v>465</v>
      </c>
      <c r="G289" s="14" t="s">
        <v>465</v>
      </c>
    </row>
    <row r="290" spans="1:7" ht="31.5" x14ac:dyDescent="0.25">
      <c r="A290" s="41"/>
      <c r="B290" s="41"/>
      <c r="C290" s="14" t="s">
        <v>36</v>
      </c>
      <c r="D290" s="13">
        <v>0</v>
      </c>
      <c r="E290" s="13">
        <v>0</v>
      </c>
      <c r="F290" s="14" t="s">
        <v>465</v>
      </c>
      <c r="G290" s="14" t="s">
        <v>465</v>
      </c>
    </row>
    <row r="291" spans="1:7" ht="15.75" customHeight="1" x14ac:dyDescent="0.25">
      <c r="A291" s="41" t="s">
        <v>346</v>
      </c>
      <c r="B291" s="41" t="s">
        <v>314</v>
      </c>
      <c r="C291" s="14" t="s">
        <v>10</v>
      </c>
      <c r="D291" s="13">
        <v>0</v>
      </c>
      <c r="E291" s="13">
        <v>0</v>
      </c>
      <c r="F291" s="14" t="s">
        <v>465</v>
      </c>
      <c r="G291" s="14" t="s">
        <v>465</v>
      </c>
    </row>
    <row r="292" spans="1:7" ht="31.5" x14ac:dyDescent="0.25">
      <c r="A292" s="41"/>
      <c r="B292" s="41"/>
      <c r="C292" s="14" t="s">
        <v>241</v>
      </c>
      <c r="D292" s="13">
        <v>0</v>
      </c>
      <c r="E292" s="13">
        <v>0</v>
      </c>
      <c r="F292" s="14" t="s">
        <v>465</v>
      </c>
      <c r="G292" s="14" t="s">
        <v>465</v>
      </c>
    </row>
    <row r="293" spans="1:7" ht="31.5" x14ac:dyDescent="0.25">
      <c r="A293" s="41"/>
      <c r="B293" s="41"/>
      <c r="C293" s="14" t="s">
        <v>11</v>
      </c>
      <c r="D293" s="13">
        <v>0</v>
      </c>
      <c r="E293" s="13">
        <v>0</v>
      </c>
      <c r="F293" s="14" t="s">
        <v>465</v>
      </c>
      <c r="G293" s="14" t="s">
        <v>465</v>
      </c>
    </row>
    <row r="294" spans="1:7" ht="31.5" x14ac:dyDescent="0.25">
      <c r="A294" s="41"/>
      <c r="B294" s="41"/>
      <c r="C294" s="14" t="s">
        <v>36</v>
      </c>
      <c r="D294" s="13">
        <v>0</v>
      </c>
      <c r="E294" s="13">
        <v>0</v>
      </c>
      <c r="F294" s="14" t="s">
        <v>465</v>
      </c>
      <c r="G294" s="14" t="s">
        <v>465</v>
      </c>
    </row>
    <row r="295" spans="1:7" ht="15.75" customHeight="1" x14ac:dyDescent="0.25">
      <c r="A295" s="41" t="s">
        <v>347</v>
      </c>
      <c r="B295" s="41" t="s">
        <v>315</v>
      </c>
      <c r="C295" s="14" t="s">
        <v>10</v>
      </c>
      <c r="D295" s="13">
        <v>0</v>
      </c>
      <c r="E295" s="13">
        <v>0</v>
      </c>
      <c r="F295" s="14" t="s">
        <v>465</v>
      </c>
      <c r="G295" s="14" t="s">
        <v>465</v>
      </c>
    </row>
    <row r="296" spans="1:7" ht="31.5" x14ac:dyDescent="0.25">
      <c r="A296" s="41"/>
      <c r="B296" s="41"/>
      <c r="C296" s="14" t="s">
        <v>241</v>
      </c>
      <c r="D296" s="13">
        <v>0</v>
      </c>
      <c r="E296" s="13">
        <v>0</v>
      </c>
      <c r="F296" s="14" t="s">
        <v>465</v>
      </c>
      <c r="G296" s="14" t="s">
        <v>465</v>
      </c>
    </row>
    <row r="297" spans="1:7" ht="31.5" x14ac:dyDescent="0.25">
      <c r="A297" s="41"/>
      <c r="B297" s="41"/>
      <c r="C297" s="14" t="s">
        <v>11</v>
      </c>
      <c r="D297" s="13">
        <v>0</v>
      </c>
      <c r="E297" s="13">
        <v>0</v>
      </c>
      <c r="F297" s="14" t="s">
        <v>465</v>
      </c>
      <c r="G297" s="14" t="s">
        <v>465</v>
      </c>
    </row>
    <row r="298" spans="1:7" ht="31.5" x14ac:dyDescent="0.25">
      <c r="A298" s="41"/>
      <c r="B298" s="41"/>
      <c r="C298" s="14" t="s">
        <v>36</v>
      </c>
      <c r="D298" s="13">
        <v>0</v>
      </c>
      <c r="E298" s="13">
        <v>0</v>
      </c>
      <c r="F298" s="14" t="s">
        <v>465</v>
      </c>
      <c r="G298" s="14" t="s">
        <v>465</v>
      </c>
    </row>
    <row r="299" spans="1:7" ht="15.75" customHeight="1" x14ac:dyDescent="0.25">
      <c r="A299" s="41" t="s">
        <v>348</v>
      </c>
      <c r="B299" s="41" t="s">
        <v>316</v>
      </c>
      <c r="C299" s="14" t="s">
        <v>10</v>
      </c>
      <c r="D299" s="13">
        <v>0</v>
      </c>
      <c r="E299" s="13">
        <v>0</v>
      </c>
      <c r="F299" s="14" t="s">
        <v>465</v>
      </c>
      <c r="G299" s="14" t="s">
        <v>465</v>
      </c>
    </row>
    <row r="300" spans="1:7" ht="31.5" x14ac:dyDescent="0.25">
      <c r="A300" s="41"/>
      <c r="B300" s="41"/>
      <c r="C300" s="14" t="s">
        <v>241</v>
      </c>
      <c r="D300" s="13">
        <v>0</v>
      </c>
      <c r="E300" s="13">
        <v>0</v>
      </c>
      <c r="F300" s="14" t="s">
        <v>465</v>
      </c>
      <c r="G300" s="14" t="s">
        <v>465</v>
      </c>
    </row>
    <row r="301" spans="1:7" ht="31.5" x14ac:dyDescent="0.25">
      <c r="A301" s="41"/>
      <c r="B301" s="41"/>
      <c r="C301" s="14" t="s">
        <v>11</v>
      </c>
      <c r="D301" s="13">
        <v>0</v>
      </c>
      <c r="E301" s="13">
        <v>0</v>
      </c>
      <c r="F301" s="14" t="s">
        <v>465</v>
      </c>
      <c r="G301" s="14" t="s">
        <v>465</v>
      </c>
    </row>
    <row r="302" spans="1:7" ht="31.5" x14ac:dyDescent="0.25">
      <c r="A302" s="41"/>
      <c r="B302" s="41"/>
      <c r="C302" s="14" t="s">
        <v>36</v>
      </c>
      <c r="D302" s="13">
        <v>0</v>
      </c>
      <c r="E302" s="13">
        <v>0</v>
      </c>
      <c r="F302" s="14" t="s">
        <v>465</v>
      </c>
      <c r="G302" s="14" t="s">
        <v>465</v>
      </c>
    </row>
    <row r="303" spans="1:7" ht="15.75" customHeight="1" x14ac:dyDescent="0.25">
      <c r="A303" s="41" t="s">
        <v>349</v>
      </c>
      <c r="B303" s="41" t="s">
        <v>317</v>
      </c>
      <c r="C303" s="14" t="s">
        <v>10</v>
      </c>
      <c r="D303" s="13">
        <v>0</v>
      </c>
      <c r="E303" s="13">
        <v>0</v>
      </c>
      <c r="F303" s="14" t="s">
        <v>465</v>
      </c>
      <c r="G303" s="14" t="s">
        <v>465</v>
      </c>
    </row>
    <row r="304" spans="1:7" ht="31.5" x14ac:dyDescent="0.25">
      <c r="A304" s="41"/>
      <c r="B304" s="41"/>
      <c r="C304" s="14" t="s">
        <v>241</v>
      </c>
      <c r="D304" s="13">
        <v>0</v>
      </c>
      <c r="E304" s="13">
        <v>0</v>
      </c>
      <c r="F304" s="14" t="s">
        <v>465</v>
      </c>
      <c r="G304" s="14" t="s">
        <v>465</v>
      </c>
    </row>
    <row r="305" spans="1:7" ht="31.5" x14ac:dyDescent="0.25">
      <c r="A305" s="41"/>
      <c r="B305" s="41"/>
      <c r="C305" s="14" t="s">
        <v>11</v>
      </c>
      <c r="D305" s="13">
        <v>0</v>
      </c>
      <c r="E305" s="13">
        <v>0</v>
      </c>
      <c r="F305" s="14" t="s">
        <v>465</v>
      </c>
      <c r="G305" s="14" t="s">
        <v>465</v>
      </c>
    </row>
    <row r="306" spans="1:7" ht="31.5" x14ac:dyDescent="0.25">
      <c r="A306" s="41"/>
      <c r="B306" s="41"/>
      <c r="C306" s="14" t="s">
        <v>36</v>
      </c>
      <c r="D306" s="13">
        <v>0</v>
      </c>
      <c r="E306" s="13">
        <v>0</v>
      </c>
      <c r="F306" s="14" t="s">
        <v>465</v>
      </c>
      <c r="G306" s="14" t="s">
        <v>465</v>
      </c>
    </row>
    <row r="307" spans="1:7" ht="15.75" customHeight="1" x14ac:dyDescent="0.25">
      <c r="A307" s="41" t="s">
        <v>350</v>
      </c>
      <c r="B307" s="41" t="s">
        <v>318</v>
      </c>
      <c r="C307" s="14" t="s">
        <v>10</v>
      </c>
      <c r="D307" s="13">
        <v>0</v>
      </c>
      <c r="E307" s="13">
        <v>0</v>
      </c>
      <c r="F307" s="14" t="s">
        <v>465</v>
      </c>
      <c r="G307" s="14" t="s">
        <v>465</v>
      </c>
    </row>
    <row r="308" spans="1:7" ht="31.5" x14ac:dyDescent="0.25">
      <c r="A308" s="41"/>
      <c r="B308" s="41"/>
      <c r="C308" s="14" t="s">
        <v>241</v>
      </c>
      <c r="D308" s="13">
        <v>0</v>
      </c>
      <c r="E308" s="13">
        <v>0</v>
      </c>
      <c r="F308" s="14" t="s">
        <v>465</v>
      </c>
      <c r="G308" s="14" t="s">
        <v>465</v>
      </c>
    </row>
    <row r="309" spans="1:7" ht="31.5" x14ac:dyDescent="0.25">
      <c r="A309" s="41"/>
      <c r="B309" s="41"/>
      <c r="C309" s="14" t="s">
        <v>11</v>
      </c>
      <c r="D309" s="13">
        <v>0</v>
      </c>
      <c r="E309" s="13">
        <v>0</v>
      </c>
      <c r="F309" s="14" t="s">
        <v>465</v>
      </c>
      <c r="G309" s="14" t="s">
        <v>465</v>
      </c>
    </row>
    <row r="310" spans="1:7" ht="31.5" x14ac:dyDescent="0.25">
      <c r="A310" s="41"/>
      <c r="B310" s="41"/>
      <c r="C310" s="14" t="s">
        <v>36</v>
      </c>
      <c r="D310" s="13">
        <v>0</v>
      </c>
      <c r="E310" s="13">
        <v>0</v>
      </c>
      <c r="F310" s="14" t="s">
        <v>465</v>
      </c>
      <c r="G310" s="14" t="s">
        <v>465</v>
      </c>
    </row>
    <row r="311" spans="1:7" ht="15.75" customHeight="1" x14ac:dyDescent="0.25">
      <c r="A311" s="41" t="s">
        <v>351</v>
      </c>
      <c r="B311" s="41" t="s">
        <v>319</v>
      </c>
      <c r="C311" s="14" t="s">
        <v>10</v>
      </c>
      <c r="D311" s="13">
        <v>0</v>
      </c>
      <c r="E311" s="13">
        <v>0</v>
      </c>
      <c r="F311" s="14" t="s">
        <v>465</v>
      </c>
      <c r="G311" s="14" t="s">
        <v>465</v>
      </c>
    </row>
    <row r="312" spans="1:7" ht="31.5" x14ac:dyDescent="0.25">
      <c r="A312" s="41"/>
      <c r="B312" s="41"/>
      <c r="C312" s="14" t="s">
        <v>241</v>
      </c>
      <c r="D312" s="13">
        <v>0</v>
      </c>
      <c r="E312" s="13">
        <v>0</v>
      </c>
      <c r="F312" s="14" t="s">
        <v>465</v>
      </c>
      <c r="G312" s="14" t="s">
        <v>465</v>
      </c>
    </row>
    <row r="313" spans="1:7" ht="31.5" x14ac:dyDescent="0.25">
      <c r="A313" s="41"/>
      <c r="B313" s="41"/>
      <c r="C313" s="14" t="s">
        <v>11</v>
      </c>
      <c r="D313" s="13">
        <v>0</v>
      </c>
      <c r="E313" s="13">
        <v>0</v>
      </c>
      <c r="F313" s="14" t="s">
        <v>465</v>
      </c>
      <c r="G313" s="14" t="s">
        <v>465</v>
      </c>
    </row>
    <row r="314" spans="1:7" ht="31.5" x14ac:dyDescent="0.25">
      <c r="A314" s="41"/>
      <c r="B314" s="41"/>
      <c r="C314" s="14" t="s">
        <v>36</v>
      </c>
      <c r="D314" s="13">
        <v>0</v>
      </c>
      <c r="E314" s="13">
        <v>0</v>
      </c>
      <c r="F314" s="14" t="s">
        <v>465</v>
      </c>
      <c r="G314" s="14" t="s">
        <v>465</v>
      </c>
    </row>
    <row r="315" spans="1:7" ht="15.75" customHeight="1" x14ac:dyDescent="0.25">
      <c r="A315" s="41" t="s">
        <v>352</v>
      </c>
      <c r="B315" s="41" t="s">
        <v>320</v>
      </c>
      <c r="C315" s="14" t="s">
        <v>10</v>
      </c>
      <c r="D315" s="13">
        <v>0</v>
      </c>
      <c r="E315" s="13">
        <v>0</v>
      </c>
      <c r="F315" s="14" t="s">
        <v>465</v>
      </c>
      <c r="G315" s="14" t="s">
        <v>465</v>
      </c>
    </row>
    <row r="316" spans="1:7" ht="31.5" x14ac:dyDescent="0.25">
      <c r="A316" s="41"/>
      <c r="B316" s="41"/>
      <c r="C316" s="14" t="s">
        <v>241</v>
      </c>
      <c r="D316" s="13">
        <v>0</v>
      </c>
      <c r="E316" s="13">
        <v>0</v>
      </c>
      <c r="F316" s="14" t="s">
        <v>465</v>
      </c>
      <c r="G316" s="14" t="s">
        <v>465</v>
      </c>
    </row>
    <row r="317" spans="1:7" ht="31.5" x14ac:dyDescent="0.25">
      <c r="A317" s="41"/>
      <c r="B317" s="41"/>
      <c r="C317" s="14" t="s">
        <v>11</v>
      </c>
      <c r="D317" s="13">
        <v>0</v>
      </c>
      <c r="E317" s="13">
        <v>0</v>
      </c>
      <c r="F317" s="14" t="s">
        <v>465</v>
      </c>
      <c r="G317" s="14" t="s">
        <v>465</v>
      </c>
    </row>
    <row r="318" spans="1:7" ht="31.5" x14ac:dyDescent="0.25">
      <c r="A318" s="41"/>
      <c r="B318" s="41"/>
      <c r="C318" s="14" t="s">
        <v>36</v>
      </c>
      <c r="D318" s="13">
        <v>0</v>
      </c>
      <c r="E318" s="13">
        <v>0</v>
      </c>
      <c r="F318" s="14" t="s">
        <v>465</v>
      </c>
      <c r="G318" s="14" t="s">
        <v>465</v>
      </c>
    </row>
    <row r="319" spans="1:7" ht="15.75" customHeight="1" x14ac:dyDescent="0.25">
      <c r="A319" s="41" t="s">
        <v>353</v>
      </c>
      <c r="B319" s="41" t="s">
        <v>321</v>
      </c>
      <c r="C319" s="14" t="s">
        <v>10</v>
      </c>
      <c r="D319" s="13">
        <v>0</v>
      </c>
      <c r="E319" s="13">
        <v>0</v>
      </c>
      <c r="F319" s="14" t="s">
        <v>465</v>
      </c>
      <c r="G319" s="14" t="s">
        <v>465</v>
      </c>
    </row>
    <row r="320" spans="1:7" ht="31.5" x14ac:dyDescent="0.25">
      <c r="A320" s="41"/>
      <c r="B320" s="41"/>
      <c r="C320" s="14" t="s">
        <v>241</v>
      </c>
      <c r="D320" s="13">
        <v>0</v>
      </c>
      <c r="E320" s="13">
        <v>0</v>
      </c>
      <c r="F320" s="14" t="s">
        <v>465</v>
      </c>
      <c r="G320" s="14" t="s">
        <v>465</v>
      </c>
    </row>
    <row r="321" spans="1:7" ht="31.5" x14ac:dyDescent="0.25">
      <c r="A321" s="41"/>
      <c r="B321" s="41"/>
      <c r="C321" s="14" t="s">
        <v>11</v>
      </c>
      <c r="D321" s="13">
        <v>0</v>
      </c>
      <c r="E321" s="13">
        <v>0</v>
      </c>
      <c r="F321" s="14" t="s">
        <v>465</v>
      </c>
      <c r="G321" s="14" t="s">
        <v>465</v>
      </c>
    </row>
    <row r="322" spans="1:7" ht="31.5" x14ac:dyDescent="0.25">
      <c r="A322" s="41"/>
      <c r="B322" s="41"/>
      <c r="C322" s="14" t="s">
        <v>36</v>
      </c>
      <c r="D322" s="13">
        <v>0</v>
      </c>
      <c r="E322" s="13">
        <v>0</v>
      </c>
      <c r="F322" s="14" t="s">
        <v>465</v>
      </c>
      <c r="G322" s="14" t="s">
        <v>465</v>
      </c>
    </row>
    <row r="323" spans="1:7" ht="15.75" customHeight="1" x14ac:dyDescent="0.25">
      <c r="A323" s="41" t="s">
        <v>354</v>
      </c>
      <c r="B323" s="41" t="s">
        <v>322</v>
      </c>
      <c r="C323" s="14" t="s">
        <v>10</v>
      </c>
      <c r="D323" s="13">
        <v>0</v>
      </c>
      <c r="E323" s="13">
        <v>0</v>
      </c>
      <c r="F323" s="14" t="s">
        <v>465</v>
      </c>
      <c r="G323" s="14" t="s">
        <v>465</v>
      </c>
    </row>
    <row r="324" spans="1:7" ht="31.5" x14ac:dyDescent="0.25">
      <c r="A324" s="41"/>
      <c r="B324" s="41"/>
      <c r="C324" s="14" t="s">
        <v>241</v>
      </c>
      <c r="D324" s="13">
        <v>0</v>
      </c>
      <c r="E324" s="13">
        <v>0</v>
      </c>
      <c r="F324" s="14" t="s">
        <v>465</v>
      </c>
      <c r="G324" s="14" t="s">
        <v>465</v>
      </c>
    </row>
    <row r="325" spans="1:7" ht="31.5" x14ac:dyDescent="0.25">
      <c r="A325" s="41"/>
      <c r="B325" s="41"/>
      <c r="C325" s="14" t="s">
        <v>11</v>
      </c>
      <c r="D325" s="13">
        <v>0</v>
      </c>
      <c r="E325" s="13">
        <v>0</v>
      </c>
      <c r="F325" s="14" t="s">
        <v>465</v>
      </c>
      <c r="G325" s="14" t="s">
        <v>465</v>
      </c>
    </row>
    <row r="326" spans="1:7" ht="31.5" x14ac:dyDescent="0.25">
      <c r="A326" s="41"/>
      <c r="B326" s="41"/>
      <c r="C326" s="14" t="s">
        <v>36</v>
      </c>
      <c r="D326" s="13">
        <v>0</v>
      </c>
      <c r="E326" s="13">
        <v>0</v>
      </c>
      <c r="F326" s="14" t="s">
        <v>465</v>
      </c>
      <c r="G326" s="14" t="s">
        <v>465</v>
      </c>
    </row>
    <row r="327" spans="1:7" ht="15.75" customHeight="1" x14ac:dyDescent="0.25">
      <c r="A327" s="41" t="s">
        <v>355</v>
      </c>
      <c r="B327" s="41" t="s">
        <v>323</v>
      </c>
      <c r="C327" s="14" t="s">
        <v>10</v>
      </c>
      <c r="D327" s="13">
        <v>0</v>
      </c>
      <c r="E327" s="13">
        <v>0</v>
      </c>
      <c r="F327" s="14" t="s">
        <v>465</v>
      </c>
      <c r="G327" s="14" t="s">
        <v>465</v>
      </c>
    </row>
    <row r="328" spans="1:7" ht="31.5" x14ac:dyDescent="0.25">
      <c r="A328" s="41"/>
      <c r="B328" s="41"/>
      <c r="C328" s="14" t="s">
        <v>241</v>
      </c>
      <c r="D328" s="13">
        <v>0</v>
      </c>
      <c r="E328" s="13">
        <v>0</v>
      </c>
      <c r="F328" s="14" t="s">
        <v>465</v>
      </c>
      <c r="G328" s="14" t="s">
        <v>465</v>
      </c>
    </row>
    <row r="329" spans="1:7" ht="31.5" x14ac:dyDescent="0.25">
      <c r="A329" s="41"/>
      <c r="B329" s="41"/>
      <c r="C329" s="14" t="s">
        <v>11</v>
      </c>
      <c r="D329" s="13">
        <v>0</v>
      </c>
      <c r="E329" s="13">
        <v>0</v>
      </c>
      <c r="F329" s="14" t="s">
        <v>465</v>
      </c>
      <c r="G329" s="14" t="s">
        <v>465</v>
      </c>
    </row>
    <row r="330" spans="1:7" ht="31.5" x14ac:dyDescent="0.25">
      <c r="A330" s="41"/>
      <c r="B330" s="41"/>
      <c r="C330" s="14" t="s">
        <v>36</v>
      </c>
      <c r="D330" s="13">
        <v>0</v>
      </c>
      <c r="E330" s="13">
        <v>0</v>
      </c>
      <c r="F330" s="14" t="s">
        <v>465</v>
      </c>
      <c r="G330" s="14" t="s">
        <v>465</v>
      </c>
    </row>
    <row r="331" spans="1:7" ht="15.75" customHeight="1" x14ac:dyDescent="0.25">
      <c r="A331" s="41" t="s">
        <v>356</v>
      </c>
      <c r="B331" s="41" t="s">
        <v>324</v>
      </c>
      <c r="C331" s="14" t="s">
        <v>10</v>
      </c>
      <c r="D331" s="13">
        <v>0</v>
      </c>
      <c r="E331" s="13">
        <v>0</v>
      </c>
      <c r="F331" s="14" t="s">
        <v>465</v>
      </c>
      <c r="G331" s="14" t="s">
        <v>465</v>
      </c>
    </row>
    <row r="332" spans="1:7" ht="31.5" x14ac:dyDescent="0.25">
      <c r="A332" s="41"/>
      <c r="B332" s="41"/>
      <c r="C332" s="14" t="s">
        <v>241</v>
      </c>
      <c r="D332" s="13">
        <v>0</v>
      </c>
      <c r="E332" s="13">
        <v>0</v>
      </c>
      <c r="F332" s="14" t="s">
        <v>465</v>
      </c>
      <c r="G332" s="14" t="s">
        <v>465</v>
      </c>
    </row>
    <row r="333" spans="1:7" ht="31.5" x14ac:dyDescent="0.25">
      <c r="A333" s="41"/>
      <c r="B333" s="41"/>
      <c r="C333" s="14" t="s">
        <v>11</v>
      </c>
      <c r="D333" s="13">
        <v>0</v>
      </c>
      <c r="E333" s="13">
        <v>0</v>
      </c>
      <c r="F333" s="14" t="s">
        <v>465</v>
      </c>
      <c r="G333" s="14" t="s">
        <v>465</v>
      </c>
    </row>
    <row r="334" spans="1:7" ht="31.5" x14ac:dyDescent="0.25">
      <c r="A334" s="41"/>
      <c r="B334" s="41"/>
      <c r="C334" s="14" t="s">
        <v>36</v>
      </c>
      <c r="D334" s="13">
        <v>0</v>
      </c>
      <c r="E334" s="13">
        <v>0</v>
      </c>
      <c r="F334" s="14" t="s">
        <v>465</v>
      </c>
      <c r="G334" s="14" t="s">
        <v>465</v>
      </c>
    </row>
    <row r="335" spans="1:7" ht="15.75" customHeight="1" x14ac:dyDescent="0.25">
      <c r="A335" s="41" t="s">
        <v>357</v>
      </c>
      <c r="B335" s="41" t="s">
        <v>325</v>
      </c>
      <c r="C335" s="14" t="s">
        <v>10</v>
      </c>
      <c r="D335" s="13">
        <v>0</v>
      </c>
      <c r="E335" s="13">
        <v>0</v>
      </c>
      <c r="F335" s="14" t="s">
        <v>465</v>
      </c>
      <c r="G335" s="14" t="s">
        <v>465</v>
      </c>
    </row>
    <row r="336" spans="1:7" ht="31.5" x14ac:dyDescent="0.25">
      <c r="A336" s="41"/>
      <c r="B336" s="41"/>
      <c r="C336" s="14" t="s">
        <v>241</v>
      </c>
      <c r="D336" s="13">
        <v>0</v>
      </c>
      <c r="E336" s="13">
        <v>0</v>
      </c>
      <c r="F336" s="14" t="s">
        <v>465</v>
      </c>
      <c r="G336" s="14" t="s">
        <v>465</v>
      </c>
    </row>
    <row r="337" spans="1:7" ht="31.5" x14ac:dyDescent="0.25">
      <c r="A337" s="41"/>
      <c r="B337" s="41"/>
      <c r="C337" s="14" t="s">
        <v>11</v>
      </c>
      <c r="D337" s="13">
        <v>0</v>
      </c>
      <c r="E337" s="13">
        <v>0</v>
      </c>
      <c r="F337" s="14" t="s">
        <v>465</v>
      </c>
      <c r="G337" s="14" t="s">
        <v>465</v>
      </c>
    </row>
    <row r="338" spans="1:7" ht="31.5" x14ac:dyDescent="0.25">
      <c r="A338" s="41"/>
      <c r="B338" s="41"/>
      <c r="C338" s="14" t="s">
        <v>36</v>
      </c>
      <c r="D338" s="13">
        <v>0</v>
      </c>
      <c r="E338" s="13">
        <v>0</v>
      </c>
      <c r="F338" s="14" t="s">
        <v>465</v>
      </c>
      <c r="G338" s="14" t="s">
        <v>465</v>
      </c>
    </row>
    <row r="339" spans="1:7" ht="15.75" customHeight="1" x14ac:dyDescent="0.25">
      <c r="A339" s="41" t="s">
        <v>358</v>
      </c>
      <c r="B339" s="41" t="s">
        <v>326</v>
      </c>
      <c r="C339" s="14" t="s">
        <v>10</v>
      </c>
      <c r="D339" s="13">
        <v>0</v>
      </c>
      <c r="E339" s="13">
        <v>0</v>
      </c>
      <c r="F339" s="14" t="s">
        <v>465</v>
      </c>
      <c r="G339" s="14" t="s">
        <v>465</v>
      </c>
    </row>
    <row r="340" spans="1:7" ht="31.5" x14ac:dyDescent="0.25">
      <c r="A340" s="41"/>
      <c r="B340" s="41"/>
      <c r="C340" s="14" t="s">
        <v>241</v>
      </c>
      <c r="D340" s="13">
        <v>0</v>
      </c>
      <c r="E340" s="13">
        <v>0</v>
      </c>
      <c r="F340" s="14" t="s">
        <v>465</v>
      </c>
      <c r="G340" s="14" t="s">
        <v>465</v>
      </c>
    </row>
    <row r="341" spans="1:7" ht="31.5" x14ac:dyDescent="0.25">
      <c r="A341" s="41"/>
      <c r="B341" s="41"/>
      <c r="C341" s="14" t="s">
        <v>11</v>
      </c>
      <c r="D341" s="13">
        <v>0</v>
      </c>
      <c r="E341" s="13">
        <v>0</v>
      </c>
      <c r="F341" s="14" t="s">
        <v>465</v>
      </c>
      <c r="G341" s="14" t="s">
        <v>465</v>
      </c>
    </row>
    <row r="342" spans="1:7" ht="31.5" x14ac:dyDescent="0.25">
      <c r="A342" s="41"/>
      <c r="B342" s="41"/>
      <c r="C342" s="14" t="s">
        <v>36</v>
      </c>
      <c r="D342" s="13">
        <v>0</v>
      </c>
      <c r="E342" s="13">
        <v>0</v>
      </c>
      <c r="F342" s="14" t="s">
        <v>465</v>
      </c>
      <c r="G342" s="14" t="s">
        <v>465</v>
      </c>
    </row>
    <row r="343" spans="1:7" ht="15.75" customHeight="1" x14ac:dyDescent="0.25">
      <c r="A343" s="41" t="s">
        <v>359</v>
      </c>
      <c r="B343" s="41" t="s">
        <v>327</v>
      </c>
      <c r="C343" s="14" t="s">
        <v>10</v>
      </c>
      <c r="D343" s="13">
        <v>60434.896999999997</v>
      </c>
      <c r="E343" s="13">
        <f>E344+E345+E346</f>
        <v>60434.896000000008</v>
      </c>
      <c r="F343" s="25">
        <f t="shared" ref="F343:F347" si="6">SUM(E343/D343)</f>
        <v>0.9999999834532689</v>
      </c>
      <c r="G343" s="14" t="s">
        <v>465</v>
      </c>
    </row>
    <row r="344" spans="1:7" ht="31.5" x14ac:dyDescent="0.25">
      <c r="A344" s="41"/>
      <c r="B344" s="41"/>
      <c r="C344" s="14" t="s">
        <v>241</v>
      </c>
      <c r="D344" s="13">
        <v>6045.5380000000005</v>
      </c>
      <c r="E344" s="13">
        <f>E348+E352</f>
        <v>6045.57</v>
      </c>
      <c r="F344" s="25">
        <f t="shared" si="6"/>
        <v>1.0000052931600132</v>
      </c>
      <c r="G344" s="14" t="s">
        <v>465</v>
      </c>
    </row>
    <row r="345" spans="1:7" ht="31.5" x14ac:dyDescent="0.25">
      <c r="A345" s="41"/>
      <c r="B345" s="41"/>
      <c r="C345" s="14" t="s">
        <v>11</v>
      </c>
      <c r="D345" s="13">
        <v>28142.45</v>
      </c>
      <c r="E345" s="13">
        <f>E349+E353</f>
        <v>28142.386000000002</v>
      </c>
      <c r="F345" s="25">
        <f t="shared" si="6"/>
        <v>0.9999977258554249</v>
      </c>
      <c r="G345" s="14" t="s">
        <v>465</v>
      </c>
    </row>
    <row r="346" spans="1:7" ht="31.5" x14ac:dyDescent="0.25">
      <c r="A346" s="41"/>
      <c r="B346" s="41"/>
      <c r="C346" s="14" t="s">
        <v>36</v>
      </c>
      <c r="D346" s="13">
        <v>26246.909</v>
      </c>
      <c r="E346" s="13">
        <f t="shared" ref="E346" si="7">E350+E354</f>
        <v>26246.940000000002</v>
      </c>
      <c r="F346" s="25">
        <f t="shared" si="6"/>
        <v>1.0000011810914573</v>
      </c>
      <c r="G346" s="14" t="s">
        <v>465</v>
      </c>
    </row>
    <row r="347" spans="1:7" ht="15.75" customHeight="1" x14ac:dyDescent="0.25">
      <c r="A347" s="41" t="s">
        <v>360</v>
      </c>
      <c r="B347" s="41" t="s">
        <v>328</v>
      </c>
      <c r="C347" s="14" t="s">
        <v>10</v>
      </c>
      <c r="D347" s="13">
        <v>46939.112000000001</v>
      </c>
      <c r="E347" s="13">
        <f>E348+E349+E350</f>
        <v>46939.096000000005</v>
      </c>
      <c r="F347" s="25">
        <f t="shared" si="6"/>
        <v>0.99999965913287847</v>
      </c>
      <c r="G347" s="14" t="s">
        <v>465</v>
      </c>
    </row>
    <row r="348" spans="1:7" ht="31.5" x14ac:dyDescent="0.25">
      <c r="A348" s="41"/>
      <c r="B348" s="41"/>
      <c r="C348" s="14" t="s">
        <v>241</v>
      </c>
      <c r="D348" s="13">
        <v>4693.9120000000003</v>
      </c>
      <c r="E348" s="13">
        <f>4693.912+0.016</f>
        <v>4693.9279999999999</v>
      </c>
      <c r="F348" s="25">
        <f t="shared" ref="F348:F411" si="8">SUM(E348/D348)</f>
        <v>1.0000034086706353</v>
      </c>
      <c r="G348" s="14" t="s">
        <v>465</v>
      </c>
    </row>
    <row r="349" spans="1:7" ht="31.5" x14ac:dyDescent="0.25">
      <c r="A349" s="41"/>
      <c r="B349" s="41"/>
      <c r="C349" s="14" t="s">
        <v>11</v>
      </c>
      <c r="D349" s="13">
        <v>25106.400000000001</v>
      </c>
      <c r="E349" s="13">
        <f>25106.4-0.032</f>
        <v>25106.368000000002</v>
      </c>
      <c r="F349" s="25">
        <f t="shared" si="8"/>
        <v>0.999998725424593</v>
      </c>
      <c r="G349" s="14" t="s">
        <v>465</v>
      </c>
    </row>
    <row r="350" spans="1:7" ht="31.5" x14ac:dyDescent="0.25">
      <c r="A350" s="41"/>
      <c r="B350" s="41"/>
      <c r="C350" s="14" t="s">
        <v>36</v>
      </c>
      <c r="D350" s="13">
        <v>17138.8</v>
      </c>
      <c r="E350" s="13">
        <v>17138.8</v>
      </c>
      <c r="F350" s="25">
        <f t="shared" si="8"/>
        <v>1</v>
      </c>
      <c r="G350" s="14" t="s">
        <v>465</v>
      </c>
    </row>
    <row r="351" spans="1:7" ht="15.75" customHeight="1" x14ac:dyDescent="0.25">
      <c r="A351" s="41" t="s">
        <v>361</v>
      </c>
      <c r="B351" s="41" t="s">
        <v>329</v>
      </c>
      <c r="C351" s="14" t="s">
        <v>10</v>
      </c>
      <c r="D351" s="13">
        <v>13495.785</v>
      </c>
      <c r="E351" s="13">
        <f>E352+E353+E354</f>
        <v>13495.800000000001</v>
      </c>
      <c r="F351" s="25">
        <f t="shared" si="8"/>
        <v>1.0000011114581331</v>
      </c>
      <c r="G351" s="14" t="s">
        <v>27</v>
      </c>
    </row>
    <row r="352" spans="1:7" ht="31.5" x14ac:dyDescent="0.25">
      <c r="A352" s="41"/>
      <c r="B352" s="41"/>
      <c r="C352" s="14" t="s">
        <v>241</v>
      </c>
      <c r="D352" s="13">
        <v>1351.626</v>
      </c>
      <c r="E352" s="13">
        <f>1351.626+0.016</f>
        <v>1351.6420000000001</v>
      </c>
      <c r="F352" s="25">
        <f t="shared" si="8"/>
        <v>1.0000118375941274</v>
      </c>
      <c r="G352" s="14" t="s">
        <v>27</v>
      </c>
    </row>
    <row r="353" spans="1:7" ht="31.5" x14ac:dyDescent="0.25">
      <c r="A353" s="41"/>
      <c r="B353" s="41"/>
      <c r="C353" s="14" t="s">
        <v>11</v>
      </c>
      <c r="D353" s="13">
        <v>3036.05</v>
      </c>
      <c r="E353" s="13">
        <f>3036.05-0.032</f>
        <v>3036.018</v>
      </c>
      <c r="F353" s="25">
        <f t="shared" si="8"/>
        <v>0.99998945998913058</v>
      </c>
      <c r="G353" s="14" t="s">
        <v>27</v>
      </c>
    </row>
    <row r="354" spans="1:7" ht="31.5" x14ac:dyDescent="0.25">
      <c r="A354" s="41"/>
      <c r="B354" s="41"/>
      <c r="C354" s="14" t="s">
        <v>36</v>
      </c>
      <c r="D354" s="13">
        <v>9108.1090000000004</v>
      </c>
      <c r="E354" s="13">
        <f>9108.109+0.031</f>
        <v>9108.1400000000012</v>
      </c>
      <c r="F354" s="25">
        <f t="shared" si="8"/>
        <v>1.0000034035604977</v>
      </c>
      <c r="G354" s="14" t="s">
        <v>27</v>
      </c>
    </row>
    <row r="355" spans="1:7" ht="15.75" customHeight="1" x14ac:dyDescent="0.25">
      <c r="A355" s="41" t="s">
        <v>362</v>
      </c>
      <c r="B355" s="41" t="s">
        <v>330</v>
      </c>
      <c r="C355" s="14" t="s">
        <v>10</v>
      </c>
      <c r="D355" s="13">
        <v>0</v>
      </c>
      <c r="E355" s="13">
        <v>0</v>
      </c>
      <c r="F355" s="14" t="s">
        <v>465</v>
      </c>
      <c r="G355" s="14" t="s">
        <v>27</v>
      </c>
    </row>
    <row r="356" spans="1:7" ht="31.5" x14ac:dyDescent="0.25">
      <c r="A356" s="41"/>
      <c r="B356" s="41"/>
      <c r="C356" s="14" t="s">
        <v>241</v>
      </c>
      <c r="D356" s="13">
        <v>0</v>
      </c>
      <c r="E356" s="13">
        <v>0</v>
      </c>
      <c r="F356" s="14" t="s">
        <v>465</v>
      </c>
      <c r="G356" s="14" t="s">
        <v>27</v>
      </c>
    </row>
    <row r="357" spans="1:7" ht="34.5" customHeight="1" x14ac:dyDescent="0.25">
      <c r="A357" s="41"/>
      <c r="B357" s="41"/>
      <c r="C357" s="14" t="s">
        <v>11</v>
      </c>
      <c r="D357" s="13">
        <v>0</v>
      </c>
      <c r="E357" s="13">
        <v>0</v>
      </c>
      <c r="F357" s="14" t="s">
        <v>465</v>
      </c>
      <c r="G357" s="14" t="s">
        <v>27</v>
      </c>
    </row>
    <row r="358" spans="1:7" ht="31.5" x14ac:dyDescent="0.25">
      <c r="A358" s="41"/>
      <c r="B358" s="41"/>
      <c r="C358" s="14" t="s">
        <v>36</v>
      </c>
      <c r="D358" s="13">
        <v>0</v>
      </c>
      <c r="E358" s="13">
        <v>0</v>
      </c>
      <c r="F358" s="14" t="s">
        <v>465</v>
      </c>
      <c r="G358" s="14" t="s">
        <v>27</v>
      </c>
    </row>
    <row r="359" spans="1:7" ht="15.75" customHeight="1" x14ac:dyDescent="0.25">
      <c r="A359" s="41" t="s">
        <v>363</v>
      </c>
      <c r="B359" s="41" t="s">
        <v>331</v>
      </c>
      <c r="C359" s="14" t="s">
        <v>10</v>
      </c>
      <c r="D359" s="13">
        <v>0</v>
      </c>
      <c r="E359" s="13">
        <v>0</v>
      </c>
      <c r="F359" s="14" t="s">
        <v>465</v>
      </c>
      <c r="G359" s="14" t="s">
        <v>27</v>
      </c>
    </row>
    <row r="360" spans="1:7" ht="31.5" x14ac:dyDescent="0.25">
      <c r="A360" s="41"/>
      <c r="B360" s="41"/>
      <c r="C360" s="14" t="s">
        <v>241</v>
      </c>
      <c r="D360" s="13">
        <v>0</v>
      </c>
      <c r="E360" s="13">
        <v>0</v>
      </c>
      <c r="F360" s="14" t="s">
        <v>465</v>
      </c>
      <c r="G360" s="14" t="s">
        <v>27</v>
      </c>
    </row>
    <row r="361" spans="1:7" ht="33.75" customHeight="1" x14ac:dyDescent="0.25">
      <c r="A361" s="41"/>
      <c r="B361" s="41"/>
      <c r="C361" s="14" t="s">
        <v>11</v>
      </c>
      <c r="D361" s="13">
        <v>0</v>
      </c>
      <c r="E361" s="13">
        <v>0</v>
      </c>
      <c r="F361" s="14" t="s">
        <v>465</v>
      </c>
      <c r="G361" s="14" t="s">
        <v>27</v>
      </c>
    </row>
    <row r="362" spans="1:7" ht="31.5" x14ac:dyDescent="0.25">
      <c r="A362" s="41"/>
      <c r="B362" s="41"/>
      <c r="C362" s="14" t="s">
        <v>36</v>
      </c>
      <c r="D362" s="13">
        <v>0</v>
      </c>
      <c r="E362" s="13">
        <v>0</v>
      </c>
      <c r="F362" s="14" t="s">
        <v>465</v>
      </c>
      <c r="G362" s="14" t="s">
        <v>27</v>
      </c>
    </row>
    <row r="363" spans="1:7" ht="15.75" customHeight="1" x14ac:dyDescent="0.25">
      <c r="A363" s="41" t="s">
        <v>364</v>
      </c>
      <c r="B363" s="41" t="s">
        <v>332</v>
      </c>
      <c r="C363" s="14" t="s">
        <v>10</v>
      </c>
      <c r="D363" s="13">
        <v>0</v>
      </c>
      <c r="E363" s="13">
        <v>0</v>
      </c>
      <c r="F363" s="14" t="s">
        <v>465</v>
      </c>
      <c r="G363" s="14" t="s">
        <v>27</v>
      </c>
    </row>
    <row r="364" spans="1:7" ht="31.5" x14ac:dyDescent="0.25">
      <c r="A364" s="41"/>
      <c r="B364" s="41"/>
      <c r="C364" s="14" t="s">
        <v>241</v>
      </c>
      <c r="D364" s="13">
        <v>0</v>
      </c>
      <c r="E364" s="13">
        <v>0</v>
      </c>
      <c r="F364" s="14" t="s">
        <v>465</v>
      </c>
      <c r="G364" s="14" t="s">
        <v>27</v>
      </c>
    </row>
    <row r="365" spans="1:7" ht="31.5" customHeight="1" x14ac:dyDescent="0.25">
      <c r="A365" s="41"/>
      <c r="B365" s="41"/>
      <c r="C365" s="14" t="s">
        <v>11</v>
      </c>
      <c r="D365" s="13">
        <v>0</v>
      </c>
      <c r="E365" s="13">
        <v>0</v>
      </c>
      <c r="F365" s="14" t="s">
        <v>465</v>
      </c>
      <c r="G365" s="14" t="s">
        <v>27</v>
      </c>
    </row>
    <row r="366" spans="1:7" ht="31.5" x14ac:dyDescent="0.25">
      <c r="A366" s="41"/>
      <c r="B366" s="41"/>
      <c r="C366" s="14" t="s">
        <v>36</v>
      </c>
      <c r="D366" s="13">
        <v>0</v>
      </c>
      <c r="E366" s="13">
        <v>0</v>
      </c>
      <c r="F366" s="14" t="s">
        <v>465</v>
      </c>
      <c r="G366" s="14" t="s">
        <v>27</v>
      </c>
    </row>
    <row r="367" spans="1:7" ht="15.75" x14ac:dyDescent="0.25">
      <c r="A367" s="41" t="s">
        <v>58</v>
      </c>
      <c r="B367" s="41" t="s">
        <v>365</v>
      </c>
      <c r="C367" s="14" t="s">
        <v>10</v>
      </c>
      <c r="D367" s="13">
        <v>0</v>
      </c>
      <c r="E367" s="13">
        <v>0</v>
      </c>
      <c r="F367" s="14" t="s">
        <v>465</v>
      </c>
      <c r="G367" s="14" t="s">
        <v>27</v>
      </c>
    </row>
    <row r="368" spans="1:7" ht="31.5" x14ac:dyDescent="0.25">
      <c r="A368" s="41"/>
      <c r="B368" s="41"/>
      <c r="C368" s="14" t="s">
        <v>241</v>
      </c>
      <c r="D368" s="13">
        <v>0</v>
      </c>
      <c r="E368" s="13">
        <v>0</v>
      </c>
      <c r="F368" s="14" t="s">
        <v>465</v>
      </c>
      <c r="G368" s="14" t="s">
        <v>27</v>
      </c>
    </row>
    <row r="369" spans="1:7" ht="31.5" x14ac:dyDescent="0.25">
      <c r="A369" s="41"/>
      <c r="B369" s="41"/>
      <c r="C369" s="14" t="s">
        <v>11</v>
      </c>
      <c r="D369" s="13">
        <v>0</v>
      </c>
      <c r="E369" s="13">
        <v>0</v>
      </c>
      <c r="F369" s="14" t="s">
        <v>465</v>
      </c>
      <c r="G369" s="14" t="s">
        <v>27</v>
      </c>
    </row>
    <row r="370" spans="1:7" ht="15.75" x14ac:dyDescent="0.25">
      <c r="A370" s="41" t="s">
        <v>369</v>
      </c>
      <c r="B370" s="41" t="s">
        <v>366</v>
      </c>
      <c r="C370" s="14" t="s">
        <v>10</v>
      </c>
      <c r="D370" s="13">
        <v>0</v>
      </c>
      <c r="E370" s="13">
        <v>0</v>
      </c>
      <c r="F370" s="14" t="s">
        <v>465</v>
      </c>
      <c r="G370" s="14" t="s">
        <v>27</v>
      </c>
    </row>
    <row r="371" spans="1:7" ht="31.5" x14ac:dyDescent="0.25">
      <c r="A371" s="41"/>
      <c r="B371" s="41"/>
      <c r="C371" s="14" t="s">
        <v>241</v>
      </c>
      <c r="D371" s="13">
        <v>0</v>
      </c>
      <c r="E371" s="13">
        <v>0</v>
      </c>
      <c r="F371" s="14" t="s">
        <v>465</v>
      </c>
      <c r="G371" s="14" t="s">
        <v>27</v>
      </c>
    </row>
    <row r="372" spans="1:7" ht="31.5" x14ac:dyDescent="0.25">
      <c r="A372" s="41"/>
      <c r="B372" s="41"/>
      <c r="C372" s="14" t="s">
        <v>11</v>
      </c>
      <c r="D372" s="13">
        <v>0</v>
      </c>
      <c r="E372" s="13">
        <v>0</v>
      </c>
      <c r="F372" s="14" t="s">
        <v>465</v>
      </c>
      <c r="G372" s="14" t="s">
        <v>27</v>
      </c>
    </row>
    <row r="373" spans="1:7" ht="15.75" x14ac:dyDescent="0.25">
      <c r="A373" s="41" t="s">
        <v>370</v>
      </c>
      <c r="B373" s="41" t="s">
        <v>367</v>
      </c>
      <c r="C373" s="14" t="s">
        <v>10</v>
      </c>
      <c r="D373" s="13">
        <v>0</v>
      </c>
      <c r="E373" s="13">
        <v>0</v>
      </c>
      <c r="F373" s="14" t="s">
        <v>465</v>
      </c>
      <c r="G373" s="14" t="s">
        <v>27</v>
      </c>
    </row>
    <row r="374" spans="1:7" ht="31.5" x14ac:dyDescent="0.25">
      <c r="A374" s="41"/>
      <c r="B374" s="41"/>
      <c r="C374" s="14" t="s">
        <v>241</v>
      </c>
      <c r="D374" s="13">
        <v>0</v>
      </c>
      <c r="E374" s="13">
        <v>0</v>
      </c>
      <c r="F374" s="14" t="s">
        <v>465</v>
      </c>
      <c r="G374" s="14" t="s">
        <v>27</v>
      </c>
    </row>
    <row r="375" spans="1:7" ht="31.5" x14ac:dyDescent="0.25">
      <c r="A375" s="41"/>
      <c r="B375" s="41"/>
      <c r="C375" s="14" t="s">
        <v>11</v>
      </c>
      <c r="D375" s="13">
        <v>0</v>
      </c>
      <c r="E375" s="13">
        <v>0</v>
      </c>
      <c r="F375" s="14" t="s">
        <v>465</v>
      </c>
      <c r="G375" s="14" t="s">
        <v>27</v>
      </c>
    </row>
    <row r="376" spans="1:7" ht="15.75" x14ac:dyDescent="0.25">
      <c r="A376" s="41" t="s">
        <v>371</v>
      </c>
      <c r="B376" s="41" t="s">
        <v>368</v>
      </c>
      <c r="C376" s="14" t="s">
        <v>10</v>
      </c>
      <c r="D376" s="13">
        <v>0</v>
      </c>
      <c r="E376" s="13">
        <v>0</v>
      </c>
      <c r="F376" s="14" t="s">
        <v>465</v>
      </c>
      <c r="G376" s="14" t="s">
        <v>27</v>
      </c>
    </row>
    <row r="377" spans="1:7" ht="31.5" x14ac:dyDescent="0.25">
      <c r="A377" s="41"/>
      <c r="B377" s="41"/>
      <c r="C377" s="14" t="s">
        <v>241</v>
      </c>
      <c r="D377" s="13">
        <v>0</v>
      </c>
      <c r="E377" s="13">
        <v>0</v>
      </c>
      <c r="F377" s="14" t="s">
        <v>465</v>
      </c>
      <c r="G377" s="14" t="s">
        <v>27</v>
      </c>
    </row>
    <row r="378" spans="1:7" ht="31.5" x14ac:dyDescent="0.25">
      <c r="A378" s="41"/>
      <c r="B378" s="41"/>
      <c r="C378" s="14" t="s">
        <v>11</v>
      </c>
      <c r="D378" s="13">
        <v>0</v>
      </c>
      <c r="E378" s="13">
        <v>0</v>
      </c>
      <c r="F378" s="14" t="s">
        <v>465</v>
      </c>
      <c r="G378" s="14" t="s">
        <v>27</v>
      </c>
    </row>
    <row r="379" spans="1:7" ht="15.75" customHeight="1" x14ac:dyDescent="0.25">
      <c r="A379" s="41" t="s">
        <v>59</v>
      </c>
      <c r="B379" s="41" t="s">
        <v>374</v>
      </c>
      <c r="C379" s="14" t="s">
        <v>10</v>
      </c>
      <c r="D379" s="13">
        <v>980.30900000000008</v>
      </c>
      <c r="E379" s="13">
        <v>980.30899999999997</v>
      </c>
      <c r="F379" s="25">
        <f t="shared" si="8"/>
        <v>0.99999999999999989</v>
      </c>
      <c r="G379" s="14" t="s">
        <v>27</v>
      </c>
    </row>
    <row r="380" spans="1:7" ht="31.5" x14ac:dyDescent="0.25">
      <c r="A380" s="41"/>
      <c r="B380" s="41"/>
      <c r="C380" s="14" t="s">
        <v>241</v>
      </c>
      <c r="D380" s="13">
        <v>980.30900000000008</v>
      </c>
      <c r="E380" s="13">
        <v>980.30899999999997</v>
      </c>
      <c r="F380" s="25">
        <f t="shared" si="8"/>
        <v>0.99999999999999989</v>
      </c>
      <c r="G380" s="14" t="s">
        <v>27</v>
      </c>
    </row>
    <row r="381" spans="1:7" ht="31.5" x14ac:dyDescent="0.25">
      <c r="A381" s="41"/>
      <c r="B381" s="41"/>
      <c r="C381" s="14" t="s">
        <v>11</v>
      </c>
      <c r="D381" s="13">
        <v>0</v>
      </c>
      <c r="E381" s="13">
        <v>0</v>
      </c>
      <c r="F381" s="14" t="s">
        <v>465</v>
      </c>
      <c r="G381" s="14" t="s">
        <v>27</v>
      </c>
    </row>
    <row r="382" spans="1:7" ht="15.75" customHeight="1" x14ac:dyDescent="0.25">
      <c r="A382" s="41" t="s">
        <v>386</v>
      </c>
      <c r="B382" s="41" t="s">
        <v>375</v>
      </c>
      <c r="C382" s="14" t="s">
        <v>10</v>
      </c>
      <c r="D382" s="13">
        <v>0</v>
      </c>
      <c r="E382" s="13">
        <v>0</v>
      </c>
      <c r="F382" s="14" t="s">
        <v>465</v>
      </c>
      <c r="G382" s="14" t="s">
        <v>27</v>
      </c>
    </row>
    <row r="383" spans="1:7" ht="32.25" customHeight="1" x14ac:dyDescent="0.25">
      <c r="A383" s="41"/>
      <c r="B383" s="41"/>
      <c r="C383" s="14" t="s">
        <v>241</v>
      </c>
      <c r="D383" s="13">
        <v>0</v>
      </c>
      <c r="E383" s="13">
        <v>0</v>
      </c>
      <c r="F383" s="14" t="s">
        <v>465</v>
      </c>
      <c r="G383" s="14" t="s">
        <v>27</v>
      </c>
    </row>
    <row r="384" spans="1:7" ht="31.5" x14ac:dyDescent="0.25">
      <c r="A384" s="41"/>
      <c r="B384" s="41"/>
      <c r="C384" s="14" t="s">
        <v>11</v>
      </c>
      <c r="D384" s="13">
        <v>0</v>
      </c>
      <c r="E384" s="13">
        <v>0</v>
      </c>
      <c r="F384" s="14" t="s">
        <v>465</v>
      </c>
      <c r="G384" s="14" t="s">
        <v>27</v>
      </c>
    </row>
    <row r="385" spans="1:7" ht="15.75" customHeight="1" x14ac:dyDescent="0.25">
      <c r="A385" s="41" t="s">
        <v>387</v>
      </c>
      <c r="B385" s="41" t="s">
        <v>376</v>
      </c>
      <c r="C385" s="14" t="s">
        <v>10</v>
      </c>
      <c r="D385" s="13">
        <v>0</v>
      </c>
      <c r="E385" s="13">
        <v>0</v>
      </c>
      <c r="F385" s="14" t="s">
        <v>465</v>
      </c>
      <c r="G385" s="14" t="s">
        <v>27</v>
      </c>
    </row>
    <row r="386" spans="1:7" ht="30.75" customHeight="1" x14ac:dyDescent="0.25">
      <c r="A386" s="41"/>
      <c r="B386" s="41"/>
      <c r="C386" s="14" t="s">
        <v>241</v>
      </c>
      <c r="D386" s="13">
        <v>0</v>
      </c>
      <c r="E386" s="13">
        <v>0</v>
      </c>
      <c r="F386" s="14" t="s">
        <v>465</v>
      </c>
      <c r="G386" s="14" t="s">
        <v>27</v>
      </c>
    </row>
    <row r="387" spans="1:7" ht="31.5" x14ac:dyDescent="0.25">
      <c r="A387" s="41"/>
      <c r="B387" s="41"/>
      <c r="C387" s="14" t="s">
        <v>11</v>
      </c>
      <c r="D387" s="13">
        <v>0</v>
      </c>
      <c r="E387" s="13">
        <v>0</v>
      </c>
      <c r="F387" s="14" t="s">
        <v>465</v>
      </c>
      <c r="G387" s="14" t="s">
        <v>27</v>
      </c>
    </row>
    <row r="388" spans="1:7" ht="15.75" customHeight="1" x14ac:dyDescent="0.25">
      <c r="A388" s="41" t="s">
        <v>388</v>
      </c>
      <c r="B388" s="41" t="s">
        <v>377</v>
      </c>
      <c r="C388" s="14" t="s">
        <v>10</v>
      </c>
      <c r="D388" s="13">
        <v>0</v>
      </c>
      <c r="E388" s="13">
        <v>0</v>
      </c>
      <c r="F388" s="14" t="s">
        <v>465</v>
      </c>
      <c r="G388" s="14" t="s">
        <v>27</v>
      </c>
    </row>
    <row r="389" spans="1:7" ht="31.5" x14ac:dyDescent="0.25">
      <c r="A389" s="41"/>
      <c r="B389" s="41"/>
      <c r="C389" s="14" t="s">
        <v>241</v>
      </c>
      <c r="D389" s="13">
        <v>0</v>
      </c>
      <c r="E389" s="13">
        <v>0</v>
      </c>
      <c r="F389" s="14" t="s">
        <v>465</v>
      </c>
      <c r="G389" s="14" t="s">
        <v>27</v>
      </c>
    </row>
    <row r="390" spans="1:7" ht="31.5" x14ac:dyDescent="0.25">
      <c r="A390" s="41"/>
      <c r="B390" s="41"/>
      <c r="C390" s="14" t="s">
        <v>279</v>
      </c>
      <c r="D390" s="13">
        <v>0</v>
      </c>
      <c r="E390" s="13">
        <v>0</v>
      </c>
      <c r="F390" s="14" t="s">
        <v>465</v>
      </c>
      <c r="G390" s="14" t="s">
        <v>27</v>
      </c>
    </row>
    <row r="391" spans="1:7" ht="15.75" customHeight="1" x14ac:dyDescent="0.25">
      <c r="A391" s="41" t="s">
        <v>389</v>
      </c>
      <c r="B391" s="41" t="s">
        <v>378</v>
      </c>
      <c r="C391" s="14" t="s">
        <v>10</v>
      </c>
      <c r="D391" s="13">
        <v>0</v>
      </c>
      <c r="E391" s="13">
        <v>0</v>
      </c>
      <c r="F391" s="14" t="s">
        <v>465</v>
      </c>
      <c r="G391" s="14" t="s">
        <v>27</v>
      </c>
    </row>
    <row r="392" spans="1:7" ht="30.75" customHeight="1" x14ac:dyDescent="0.25">
      <c r="A392" s="41"/>
      <c r="B392" s="41"/>
      <c r="C392" s="14" t="s">
        <v>241</v>
      </c>
      <c r="D392" s="13">
        <v>0</v>
      </c>
      <c r="E392" s="13">
        <v>0</v>
      </c>
      <c r="F392" s="14" t="s">
        <v>465</v>
      </c>
      <c r="G392" s="14" t="s">
        <v>27</v>
      </c>
    </row>
    <row r="393" spans="1:7" ht="31.5" x14ac:dyDescent="0.25">
      <c r="A393" s="41"/>
      <c r="B393" s="41"/>
      <c r="C393" s="14" t="s">
        <v>279</v>
      </c>
      <c r="D393" s="13">
        <v>0</v>
      </c>
      <c r="E393" s="13">
        <v>0</v>
      </c>
      <c r="F393" s="14" t="s">
        <v>465</v>
      </c>
      <c r="G393" s="14" t="s">
        <v>27</v>
      </c>
    </row>
    <row r="394" spans="1:7" ht="15.75" customHeight="1" x14ac:dyDescent="0.25">
      <c r="A394" s="41" t="s">
        <v>390</v>
      </c>
      <c r="B394" s="41" t="s">
        <v>379</v>
      </c>
      <c r="C394" s="14" t="s">
        <v>10</v>
      </c>
      <c r="D394" s="13">
        <v>0</v>
      </c>
      <c r="E394" s="13">
        <v>0</v>
      </c>
      <c r="F394" s="14" t="s">
        <v>465</v>
      </c>
      <c r="G394" s="14" t="s">
        <v>27</v>
      </c>
    </row>
    <row r="395" spans="1:7" ht="30.75" customHeight="1" x14ac:dyDescent="0.25">
      <c r="A395" s="41"/>
      <c r="B395" s="41"/>
      <c r="C395" s="14" t="s">
        <v>241</v>
      </c>
      <c r="D395" s="13">
        <v>0</v>
      </c>
      <c r="E395" s="13">
        <v>0</v>
      </c>
      <c r="F395" s="14" t="s">
        <v>465</v>
      </c>
      <c r="G395" s="14" t="s">
        <v>27</v>
      </c>
    </row>
    <row r="396" spans="1:7" ht="31.5" x14ac:dyDescent="0.25">
      <c r="A396" s="41"/>
      <c r="B396" s="41"/>
      <c r="C396" s="14" t="s">
        <v>279</v>
      </c>
      <c r="D396" s="13">
        <v>0</v>
      </c>
      <c r="E396" s="13">
        <v>0</v>
      </c>
      <c r="F396" s="14" t="s">
        <v>465</v>
      </c>
      <c r="G396" s="14" t="s">
        <v>27</v>
      </c>
    </row>
    <row r="397" spans="1:7" ht="47.25" x14ac:dyDescent="0.25">
      <c r="A397" s="27" t="s">
        <v>391</v>
      </c>
      <c r="B397" s="27" t="s">
        <v>380</v>
      </c>
      <c r="C397" s="14" t="s">
        <v>241</v>
      </c>
      <c r="D397" s="13">
        <v>0</v>
      </c>
      <c r="E397" s="13">
        <v>0</v>
      </c>
      <c r="F397" s="14" t="s">
        <v>465</v>
      </c>
      <c r="G397" s="14" t="s">
        <v>27</v>
      </c>
    </row>
    <row r="398" spans="1:7" ht="78.75" x14ac:dyDescent="0.25">
      <c r="A398" s="27" t="s">
        <v>392</v>
      </c>
      <c r="B398" s="28" t="s">
        <v>381</v>
      </c>
      <c r="C398" s="14" t="s">
        <v>12</v>
      </c>
      <c r="D398" s="13">
        <v>828.40200000000004</v>
      </c>
      <c r="E398" s="13">
        <v>828.40200000000004</v>
      </c>
      <c r="F398" s="25">
        <f t="shared" si="8"/>
        <v>1</v>
      </c>
      <c r="G398" s="14" t="s">
        <v>27</v>
      </c>
    </row>
    <row r="399" spans="1:7" ht="63" x14ac:dyDescent="0.25">
      <c r="A399" s="27" t="s">
        <v>393</v>
      </c>
      <c r="B399" s="27" t="s">
        <v>382</v>
      </c>
      <c r="C399" s="14" t="s">
        <v>241</v>
      </c>
      <c r="D399" s="13">
        <v>0</v>
      </c>
      <c r="E399" s="13">
        <v>0</v>
      </c>
      <c r="F399" s="14" t="s">
        <v>465</v>
      </c>
      <c r="G399" s="14" t="s">
        <v>27</v>
      </c>
    </row>
    <row r="400" spans="1:7" ht="63" x14ac:dyDescent="0.25">
      <c r="A400" s="27" t="s">
        <v>394</v>
      </c>
      <c r="B400" s="27" t="s">
        <v>383</v>
      </c>
      <c r="C400" s="14" t="s">
        <v>241</v>
      </c>
      <c r="D400" s="13">
        <v>0</v>
      </c>
      <c r="E400" s="13">
        <v>0</v>
      </c>
      <c r="F400" s="14" t="s">
        <v>465</v>
      </c>
      <c r="G400" s="14" t="s">
        <v>27</v>
      </c>
    </row>
    <row r="401" spans="1:7" ht="78.75" x14ac:dyDescent="0.25">
      <c r="A401" s="27" t="s">
        <v>395</v>
      </c>
      <c r="B401" s="27" t="s">
        <v>384</v>
      </c>
      <c r="C401" s="14" t="s">
        <v>241</v>
      </c>
      <c r="D401" s="13">
        <v>151.90700000000001</v>
      </c>
      <c r="E401" s="13">
        <v>151.90700000000001</v>
      </c>
      <c r="F401" s="25">
        <f t="shared" si="8"/>
        <v>1</v>
      </c>
      <c r="G401" s="14" t="s">
        <v>27</v>
      </c>
    </row>
    <row r="402" spans="1:7" ht="33.75" customHeight="1" x14ac:dyDescent="0.25">
      <c r="A402" s="27" t="s">
        <v>396</v>
      </c>
      <c r="B402" s="27" t="s">
        <v>385</v>
      </c>
      <c r="C402" s="14" t="s">
        <v>241</v>
      </c>
      <c r="D402" s="13">
        <v>0</v>
      </c>
      <c r="E402" s="13">
        <v>0</v>
      </c>
      <c r="F402" s="14" t="s">
        <v>465</v>
      </c>
      <c r="G402" s="14" t="s">
        <v>27</v>
      </c>
    </row>
    <row r="403" spans="1:7" ht="15.75" customHeight="1" x14ac:dyDescent="0.25">
      <c r="A403" s="41" t="s">
        <v>408</v>
      </c>
      <c r="B403" s="41" t="s">
        <v>397</v>
      </c>
      <c r="C403" s="14" t="s">
        <v>10</v>
      </c>
      <c r="D403" s="13">
        <v>0</v>
      </c>
      <c r="E403" s="13">
        <v>0</v>
      </c>
      <c r="F403" s="14" t="s">
        <v>465</v>
      </c>
      <c r="G403" s="14" t="s">
        <v>27</v>
      </c>
    </row>
    <row r="404" spans="1:7" ht="30.75" customHeight="1" x14ac:dyDescent="0.25">
      <c r="A404" s="41"/>
      <c r="B404" s="41"/>
      <c r="C404" s="14" t="s">
        <v>241</v>
      </c>
      <c r="D404" s="13">
        <v>0</v>
      </c>
      <c r="E404" s="13">
        <v>0</v>
      </c>
      <c r="F404" s="14" t="s">
        <v>465</v>
      </c>
      <c r="G404" s="14" t="s">
        <v>27</v>
      </c>
    </row>
    <row r="405" spans="1:7" ht="33.75" customHeight="1" x14ac:dyDescent="0.25">
      <c r="A405" s="41"/>
      <c r="B405" s="41"/>
      <c r="C405" s="14" t="s">
        <v>279</v>
      </c>
      <c r="D405" s="13">
        <v>0</v>
      </c>
      <c r="E405" s="13">
        <v>0</v>
      </c>
      <c r="F405" s="14" t="s">
        <v>465</v>
      </c>
      <c r="G405" s="14" t="s">
        <v>27</v>
      </c>
    </row>
    <row r="406" spans="1:7" ht="31.5" x14ac:dyDescent="0.25">
      <c r="A406" s="41"/>
      <c r="B406" s="41"/>
      <c r="C406" s="14" t="s">
        <v>36</v>
      </c>
      <c r="D406" s="13">
        <v>0</v>
      </c>
      <c r="E406" s="13">
        <v>0</v>
      </c>
      <c r="F406" s="14" t="s">
        <v>465</v>
      </c>
      <c r="G406" s="14" t="s">
        <v>27</v>
      </c>
    </row>
    <row r="407" spans="1:7" ht="63" x14ac:dyDescent="0.25">
      <c r="A407" s="27" t="s">
        <v>409</v>
      </c>
      <c r="B407" s="27" t="s">
        <v>398</v>
      </c>
      <c r="C407" s="14" t="s">
        <v>11</v>
      </c>
      <c r="D407" s="13">
        <v>577.6</v>
      </c>
      <c r="E407" s="13">
        <v>577.6</v>
      </c>
      <c r="F407" s="25">
        <f t="shared" si="8"/>
        <v>1</v>
      </c>
      <c r="G407" s="14" t="s">
        <v>465</v>
      </c>
    </row>
    <row r="408" spans="1:7" ht="163.5" customHeight="1" x14ac:dyDescent="0.25">
      <c r="A408" s="27" t="s">
        <v>410</v>
      </c>
      <c r="B408" s="27" t="s">
        <v>399</v>
      </c>
      <c r="C408" s="14" t="s">
        <v>11</v>
      </c>
      <c r="D408" s="13">
        <v>0</v>
      </c>
      <c r="E408" s="13">
        <v>0</v>
      </c>
      <c r="F408" s="14" t="s">
        <v>465</v>
      </c>
      <c r="G408" s="14" t="s">
        <v>27</v>
      </c>
    </row>
    <row r="409" spans="1:7" ht="15.75" customHeight="1" x14ac:dyDescent="0.25">
      <c r="A409" s="41" t="s">
        <v>411</v>
      </c>
      <c r="B409" s="41" t="s">
        <v>400</v>
      </c>
      <c r="C409" s="14" t="s">
        <v>10</v>
      </c>
      <c r="D409" s="13">
        <v>6397.22</v>
      </c>
      <c r="E409" s="13">
        <f>E410+E411</f>
        <v>6397.2119999999995</v>
      </c>
      <c r="F409" s="25">
        <f t="shared" si="8"/>
        <v>0.99999874945679523</v>
      </c>
      <c r="G409" s="14" t="s">
        <v>27</v>
      </c>
    </row>
    <row r="410" spans="1:7" ht="30" customHeight="1" x14ac:dyDescent="0.25">
      <c r="A410" s="41"/>
      <c r="B410" s="41"/>
      <c r="C410" s="14" t="s">
        <v>241</v>
      </c>
      <c r="D410" s="13">
        <v>639.72</v>
      </c>
      <c r="E410" s="13">
        <v>639.72199999999998</v>
      </c>
      <c r="F410" s="25">
        <f t="shared" si="8"/>
        <v>1.0000031263677858</v>
      </c>
      <c r="G410" s="14" t="s">
        <v>27</v>
      </c>
    </row>
    <row r="411" spans="1:7" ht="31.5" x14ac:dyDescent="0.25">
      <c r="A411" s="41"/>
      <c r="B411" s="41"/>
      <c r="C411" s="14" t="s">
        <v>11</v>
      </c>
      <c r="D411" s="13">
        <v>5757.5</v>
      </c>
      <c r="E411" s="13">
        <v>5757.49</v>
      </c>
      <c r="F411" s="25">
        <f t="shared" si="8"/>
        <v>0.99999826313504125</v>
      </c>
      <c r="G411" s="14" t="s">
        <v>27</v>
      </c>
    </row>
    <row r="412" spans="1:7" ht="98.25" customHeight="1" x14ac:dyDescent="0.25">
      <c r="A412" s="27" t="s">
        <v>412</v>
      </c>
      <c r="B412" s="27" t="s">
        <v>401</v>
      </c>
      <c r="C412" s="14" t="s">
        <v>241</v>
      </c>
      <c r="D412" s="13">
        <v>0</v>
      </c>
      <c r="E412" s="13">
        <v>0</v>
      </c>
      <c r="F412" s="14" t="s">
        <v>465</v>
      </c>
      <c r="G412" s="14" t="s">
        <v>27</v>
      </c>
    </row>
    <row r="413" spans="1:7" ht="66.75" customHeight="1" x14ac:dyDescent="0.25">
      <c r="A413" s="27" t="s">
        <v>413</v>
      </c>
      <c r="B413" s="27" t="s">
        <v>402</v>
      </c>
      <c r="C413" s="14" t="s">
        <v>11</v>
      </c>
      <c r="D413" s="13">
        <v>14270.3</v>
      </c>
      <c r="E413" s="13">
        <v>11810.517</v>
      </c>
      <c r="F413" s="25">
        <f t="shared" ref="F413:F443" si="9">SUM(E413/D413)</f>
        <v>0.82762920190885969</v>
      </c>
      <c r="G413" s="14" t="s">
        <v>467</v>
      </c>
    </row>
    <row r="414" spans="1:7" ht="15.75" customHeight="1" x14ac:dyDescent="0.25">
      <c r="A414" s="41" t="s">
        <v>414</v>
      </c>
      <c r="B414" s="41" t="s">
        <v>403</v>
      </c>
      <c r="C414" s="14" t="s">
        <v>10</v>
      </c>
      <c r="D414" s="13">
        <v>2789.875</v>
      </c>
      <c r="E414" s="13">
        <f>E415+E416</f>
        <v>2729.4049999999997</v>
      </c>
      <c r="F414" s="25">
        <f t="shared" si="9"/>
        <v>0.97832519378108329</v>
      </c>
      <c r="G414" s="14" t="s">
        <v>27</v>
      </c>
    </row>
    <row r="415" spans="1:7" ht="82.5" customHeight="1" x14ac:dyDescent="0.25">
      <c r="A415" s="41"/>
      <c r="B415" s="41"/>
      <c r="C415" s="14" t="s">
        <v>241</v>
      </c>
      <c r="D415" s="13">
        <v>995.57500000000005</v>
      </c>
      <c r="E415" s="13">
        <f>E418+E420</f>
        <v>935.11500000000001</v>
      </c>
      <c r="F415" s="25">
        <f t="shared" si="9"/>
        <v>0.93927127539361677</v>
      </c>
      <c r="G415" s="32" t="s">
        <v>477</v>
      </c>
    </row>
    <row r="416" spans="1:7" ht="31.5" x14ac:dyDescent="0.25">
      <c r="A416" s="41"/>
      <c r="B416" s="41"/>
      <c r="C416" s="14" t="s">
        <v>11</v>
      </c>
      <c r="D416" s="13">
        <v>1794.3</v>
      </c>
      <c r="E416" s="13">
        <v>1794.29</v>
      </c>
      <c r="F416" s="25">
        <f t="shared" si="9"/>
        <v>0.99999442679596495</v>
      </c>
      <c r="G416" s="14" t="s">
        <v>27</v>
      </c>
    </row>
    <row r="417" spans="1:7" ht="15.75" customHeight="1" x14ac:dyDescent="0.25">
      <c r="A417" s="41" t="s">
        <v>415</v>
      </c>
      <c r="B417" s="41" t="s">
        <v>404</v>
      </c>
      <c r="C417" s="14" t="s">
        <v>10</v>
      </c>
      <c r="D417" s="13">
        <v>1993.672</v>
      </c>
      <c r="E417" s="13">
        <f>E418+E419</f>
        <v>1993.6569999999999</v>
      </c>
      <c r="F417" s="25">
        <f t="shared" si="9"/>
        <v>0.9999924761946799</v>
      </c>
      <c r="G417" s="14" t="s">
        <v>27</v>
      </c>
    </row>
    <row r="418" spans="1:7" ht="32.25" customHeight="1" x14ac:dyDescent="0.25">
      <c r="A418" s="41"/>
      <c r="B418" s="41"/>
      <c r="C418" s="14" t="s">
        <v>241</v>
      </c>
      <c r="D418" s="13">
        <v>199.37200000000001</v>
      </c>
      <c r="E418" s="13">
        <v>199.36699999999999</v>
      </c>
      <c r="F418" s="25">
        <f t="shared" si="9"/>
        <v>0.99997492125273346</v>
      </c>
      <c r="G418" s="14" t="s">
        <v>27</v>
      </c>
    </row>
    <row r="419" spans="1:7" ht="31.5" x14ac:dyDescent="0.25">
      <c r="A419" s="41"/>
      <c r="B419" s="41"/>
      <c r="C419" s="14" t="s">
        <v>11</v>
      </c>
      <c r="D419" s="13">
        <v>1794.3</v>
      </c>
      <c r="E419" s="13">
        <v>1794.29</v>
      </c>
      <c r="F419" s="25">
        <f t="shared" si="9"/>
        <v>0.99999442679596495</v>
      </c>
      <c r="G419" s="14" t="s">
        <v>27</v>
      </c>
    </row>
    <row r="420" spans="1:7" ht="80.25" customHeight="1" x14ac:dyDescent="0.25">
      <c r="A420" s="27" t="s">
        <v>416</v>
      </c>
      <c r="B420" s="27" t="s">
        <v>405</v>
      </c>
      <c r="C420" s="14" t="s">
        <v>241</v>
      </c>
      <c r="D420" s="13">
        <v>796.20299999999997</v>
      </c>
      <c r="E420" s="13">
        <v>735.74800000000005</v>
      </c>
      <c r="F420" s="25">
        <f t="shared" si="9"/>
        <v>0.92407087137325539</v>
      </c>
      <c r="G420" s="28" t="s">
        <v>477</v>
      </c>
    </row>
    <row r="421" spans="1:7" ht="15.75" customHeight="1" x14ac:dyDescent="0.25">
      <c r="A421" s="41" t="s">
        <v>60</v>
      </c>
      <c r="B421" s="41" t="s">
        <v>406</v>
      </c>
      <c r="C421" s="14" t="s">
        <v>10</v>
      </c>
      <c r="D421" s="13">
        <v>17659.892</v>
      </c>
      <c r="E421" s="13">
        <f>E423+E422+E424</f>
        <v>17659.142</v>
      </c>
      <c r="F421" s="25">
        <f t="shared" si="9"/>
        <v>0.99995753088410733</v>
      </c>
      <c r="G421" s="14" t="s">
        <v>27</v>
      </c>
    </row>
    <row r="422" spans="1:7" ht="31.5" x14ac:dyDescent="0.25">
      <c r="A422" s="41"/>
      <c r="B422" s="41"/>
      <c r="C422" s="14" t="s">
        <v>241</v>
      </c>
      <c r="D422" s="13">
        <v>1236.193</v>
      </c>
      <c r="E422" s="13">
        <v>1236.1420000000001</v>
      </c>
      <c r="F422" s="25">
        <f t="shared" si="9"/>
        <v>0.99995874430610765</v>
      </c>
      <c r="G422" s="14" t="s">
        <v>27</v>
      </c>
    </row>
    <row r="423" spans="1:7" ht="31.5" customHeight="1" x14ac:dyDescent="0.25">
      <c r="A423" s="41"/>
      <c r="B423" s="41"/>
      <c r="C423" s="14" t="s">
        <v>11</v>
      </c>
      <c r="D423" s="13">
        <v>4105.9989999999998</v>
      </c>
      <c r="E423" s="13">
        <v>4105.7610000000004</v>
      </c>
      <c r="F423" s="25">
        <f t="shared" si="9"/>
        <v>0.99994203603069576</v>
      </c>
      <c r="G423" s="14" t="s">
        <v>27</v>
      </c>
    </row>
    <row r="424" spans="1:7" ht="31.5" x14ac:dyDescent="0.25">
      <c r="A424" s="41"/>
      <c r="B424" s="41"/>
      <c r="C424" s="14" t="s">
        <v>36</v>
      </c>
      <c r="D424" s="13">
        <v>12317.7</v>
      </c>
      <c r="E424" s="13">
        <v>12317.239</v>
      </c>
      <c r="F424" s="25">
        <f t="shared" si="9"/>
        <v>0.99996257418186829</v>
      </c>
      <c r="G424" s="14" t="s">
        <v>27</v>
      </c>
    </row>
    <row r="425" spans="1:7" ht="27.75" customHeight="1" x14ac:dyDescent="0.25">
      <c r="A425" s="67" t="s">
        <v>61</v>
      </c>
      <c r="B425" s="64" t="s">
        <v>407</v>
      </c>
      <c r="C425" s="14" t="s">
        <v>10</v>
      </c>
      <c r="D425" s="13">
        <v>0</v>
      </c>
      <c r="E425" s="13">
        <v>0</v>
      </c>
      <c r="F425" s="14" t="s">
        <v>465</v>
      </c>
      <c r="G425" s="14" t="s">
        <v>27</v>
      </c>
    </row>
    <row r="426" spans="1:7" ht="30" customHeight="1" x14ac:dyDescent="0.25">
      <c r="A426" s="67"/>
      <c r="B426" s="65"/>
      <c r="C426" s="14" t="s">
        <v>241</v>
      </c>
      <c r="D426" s="13">
        <v>0</v>
      </c>
      <c r="E426" s="13">
        <v>0</v>
      </c>
      <c r="F426" s="14" t="s">
        <v>465</v>
      </c>
      <c r="G426" s="14" t="s">
        <v>27</v>
      </c>
    </row>
    <row r="427" spans="1:7" ht="31.5" x14ac:dyDescent="0.25">
      <c r="A427" s="67"/>
      <c r="B427" s="66"/>
      <c r="C427" s="14" t="s">
        <v>11</v>
      </c>
      <c r="D427" s="13">
        <v>0</v>
      </c>
      <c r="E427" s="13">
        <v>0</v>
      </c>
      <c r="F427" s="14" t="s">
        <v>465</v>
      </c>
      <c r="G427" s="14" t="s">
        <v>27</v>
      </c>
    </row>
    <row r="428" spans="1:7" ht="141.75" x14ac:dyDescent="0.25">
      <c r="A428" s="27" t="s">
        <v>62</v>
      </c>
      <c r="B428" s="27" t="s">
        <v>417</v>
      </c>
      <c r="C428" s="14" t="s">
        <v>11</v>
      </c>
      <c r="D428" s="13">
        <v>148.5</v>
      </c>
      <c r="E428" s="13">
        <v>64.622</v>
      </c>
      <c r="F428" s="26">
        <f t="shared" si="9"/>
        <v>0.43516498316498314</v>
      </c>
      <c r="G428" s="14" t="s">
        <v>467</v>
      </c>
    </row>
    <row r="429" spans="1:7" ht="15.75" x14ac:dyDescent="0.25">
      <c r="A429" s="41" t="s">
        <v>194</v>
      </c>
      <c r="B429" s="45" t="s">
        <v>418</v>
      </c>
      <c r="C429" s="14" t="s">
        <v>10</v>
      </c>
      <c r="D429" s="13">
        <v>0</v>
      </c>
      <c r="E429" s="13">
        <v>0</v>
      </c>
      <c r="F429" s="14" t="s">
        <v>465</v>
      </c>
      <c r="G429" s="14" t="s">
        <v>465</v>
      </c>
    </row>
    <row r="430" spans="1:7" ht="31.5" x14ac:dyDescent="0.25">
      <c r="A430" s="41"/>
      <c r="B430" s="45"/>
      <c r="C430" s="14" t="s">
        <v>241</v>
      </c>
      <c r="D430" s="13">
        <v>0</v>
      </c>
      <c r="E430" s="13">
        <v>0</v>
      </c>
      <c r="F430" s="14" t="s">
        <v>465</v>
      </c>
      <c r="G430" s="14" t="s">
        <v>465</v>
      </c>
    </row>
    <row r="431" spans="1:7" ht="71.25" customHeight="1" x14ac:dyDescent="0.25">
      <c r="A431" s="41"/>
      <c r="B431" s="45"/>
      <c r="C431" s="14" t="s">
        <v>11</v>
      </c>
      <c r="D431" s="13">
        <v>0</v>
      </c>
      <c r="E431" s="13">
        <v>0</v>
      </c>
      <c r="F431" s="14" t="s">
        <v>465</v>
      </c>
      <c r="G431" s="14" t="s">
        <v>465</v>
      </c>
    </row>
    <row r="432" spans="1:7" ht="24" customHeight="1" x14ac:dyDescent="0.25">
      <c r="A432" s="41" t="s">
        <v>421</v>
      </c>
      <c r="B432" s="41" t="s">
        <v>419</v>
      </c>
      <c r="C432" s="14" t="s">
        <v>10</v>
      </c>
      <c r="D432" s="13">
        <v>2545.1120000000001</v>
      </c>
      <c r="E432" s="13">
        <f>E433+E434</f>
        <v>2545.1120000000001</v>
      </c>
      <c r="F432" s="26">
        <f t="shared" si="9"/>
        <v>1</v>
      </c>
      <c r="G432" s="14" t="s">
        <v>465</v>
      </c>
    </row>
    <row r="433" spans="1:7" ht="38.25" customHeight="1" x14ac:dyDescent="0.25">
      <c r="A433" s="41"/>
      <c r="B433" s="41"/>
      <c r="C433" s="14" t="s">
        <v>241</v>
      </c>
      <c r="D433" s="13">
        <v>254.512</v>
      </c>
      <c r="E433" s="13">
        <v>254.512</v>
      </c>
      <c r="F433" s="26">
        <f t="shared" si="9"/>
        <v>1</v>
      </c>
      <c r="G433" s="14" t="s">
        <v>465</v>
      </c>
    </row>
    <row r="434" spans="1:7" ht="68.25" customHeight="1" x14ac:dyDescent="0.25">
      <c r="A434" s="41"/>
      <c r="B434" s="41"/>
      <c r="C434" s="14" t="s">
        <v>11</v>
      </c>
      <c r="D434" s="13">
        <v>2290.6</v>
      </c>
      <c r="E434" s="13">
        <v>2290.6</v>
      </c>
      <c r="F434" s="26">
        <f t="shared" si="9"/>
        <v>1</v>
      </c>
      <c r="G434" s="14" t="s">
        <v>465</v>
      </c>
    </row>
    <row r="435" spans="1:7" ht="24" customHeight="1" x14ac:dyDescent="0.25">
      <c r="A435" s="41" t="s">
        <v>422</v>
      </c>
      <c r="B435" s="41" t="s">
        <v>420</v>
      </c>
      <c r="C435" s="14" t="s">
        <v>10</v>
      </c>
      <c r="D435" s="13">
        <v>330.1</v>
      </c>
      <c r="E435" s="13">
        <f>E436+E437</f>
        <v>330.1</v>
      </c>
      <c r="F435" s="26">
        <f t="shared" si="9"/>
        <v>1</v>
      </c>
      <c r="G435" s="14" t="s">
        <v>465</v>
      </c>
    </row>
    <row r="436" spans="1:7" ht="31.5" x14ac:dyDescent="0.25">
      <c r="A436" s="41"/>
      <c r="B436" s="41"/>
      <c r="C436" s="14" t="s">
        <v>241</v>
      </c>
      <c r="D436" s="13">
        <v>33.1</v>
      </c>
      <c r="E436" s="13">
        <v>33.1</v>
      </c>
      <c r="F436" s="26">
        <f t="shared" si="9"/>
        <v>1</v>
      </c>
      <c r="G436" s="14" t="s">
        <v>465</v>
      </c>
    </row>
    <row r="437" spans="1:7" ht="36.75" customHeight="1" x14ac:dyDescent="0.25">
      <c r="A437" s="41"/>
      <c r="B437" s="41"/>
      <c r="C437" s="14" t="s">
        <v>11</v>
      </c>
      <c r="D437" s="13">
        <v>297</v>
      </c>
      <c r="E437" s="13">
        <v>297</v>
      </c>
      <c r="F437" s="26">
        <f t="shared" si="9"/>
        <v>1</v>
      </c>
      <c r="G437" s="14" t="s">
        <v>465</v>
      </c>
    </row>
    <row r="438" spans="1:7" ht="15.75" x14ac:dyDescent="0.25">
      <c r="A438" s="14" t="s">
        <v>63</v>
      </c>
      <c r="B438" s="41" t="s">
        <v>29</v>
      </c>
      <c r="C438" s="41"/>
      <c r="D438" s="13">
        <v>961595.804</v>
      </c>
      <c r="E438" s="13">
        <f>E92+E109</f>
        <v>952190.40100000007</v>
      </c>
      <c r="F438" s="25">
        <f t="shared" si="9"/>
        <v>0.99021896418341704</v>
      </c>
      <c r="G438" s="14" t="s">
        <v>27</v>
      </c>
    </row>
    <row r="439" spans="1:7" ht="15.75" x14ac:dyDescent="0.25">
      <c r="A439" s="67" t="s">
        <v>64</v>
      </c>
      <c r="B439" s="41" t="s">
        <v>65</v>
      </c>
      <c r="C439" s="41"/>
      <c r="D439" s="13">
        <v>961595.80399999989</v>
      </c>
      <c r="E439" s="13">
        <f>E440+E441+E442</f>
        <v>952190.40099999995</v>
      </c>
      <c r="F439" s="25">
        <f t="shared" si="9"/>
        <v>0.99021896418341704</v>
      </c>
      <c r="G439" s="14" t="s">
        <v>27</v>
      </c>
    </row>
    <row r="440" spans="1:7" ht="31.5" x14ac:dyDescent="0.25">
      <c r="A440" s="67"/>
      <c r="B440" s="68" t="s">
        <v>32</v>
      </c>
      <c r="C440" s="14" t="s">
        <v>241</v>
      </c>
      <c r="D440" s="13">
        <v>83298.163</v>
      </c>
      <c r="E440" s="13">
        <f>E110+E93</f>
        <v>77838.547999999995</v>
      </c>
      <c r="F440" s="25">
        <f t="shared" si="9"/>
        <v>0.93445695795236194</v>
      </c>
      <c r="G440" s="14" t="s">
        <v>27</v>
      </c>
    </row>
    <row r="441" spans="1:7" ht="30" customHeight="1" x14ac:dyDescent="0.25">
      <c r="A441" s="67"/>
      <c r="B441" s="68"/>
      <c r="C441" s="14" t="s">
        <v>11</v>
      </c>
      <c r="D441" s="13">
        <v>739515.15599999996</v>
      </c>
      <c r="E441" s="13">
        <f t="shared" ref="E441:E442" si="10">E111+E94</f>
        <v>736641.93799999997</v>
      </c>
      <c r="F441" s="25">
        <f t="shared" si="9"/>
        <v>0.99611472736334294</v>
      </c>
      <c r="G441" s="14" t="s">
        <v>27</v>
      </c>
    </row>
    <row r="442" spans="1:7" ht="31.5" x14ac:dyDescent="0.25">
      <c r="A442" s="67"/>
      <c r="B442" s="68"/>
      <c r="C442" s="14" t="s">
        <v>36</v>
      </c>
      <c r="D442" s="13">
        <v>138782.48499999999</v>
      </c>
      <c r="E442" s="13">
        <f t="shared" si="10"/>
        <v>137709.91500000001</v>
      </c>
      <c r="F442" s="25">
        <f t="shared" si="9"/>
        <v>0.99227157519192732</v>
      </c>
      <c r="G442" s="14" t="s">
        <v>27</v>
      </c>
    </row>
    <row r="443" spans="1:7" ht="15.75" x14ac:dyDescent="0.25">
      <c r="A443" s="14" t="s">
        <v>66</v>
      </c>
      <c r="B443" s="41" t="s">
        <v>67</v>
      </c>
      <c r="C443" s="41"/>
      <c r="D443" s="13">
        <v>165025.399</v>
      </c>
      <c r="E443" s="13">
        <f>E159+E379</f>
        <v>163561.95400000003</v>
      </c>
      <c r="F443" s="25">
        <f t="shared" si="9"/>
        <v>0.99113200144421421</v>
      </c>
      <c r="G443" s="31" t="s">
        <v>27</v>
      </c>
    </row>
    <row r="444" spans="1:7" ht="15.75" x14ac:dyDescent="0.25">
      <c r="A444" s="6" t="s">
        <v>68</v>
      </c>
      <c r="B444" s="59" t="s">
        <v>69</v>
      </c>
      <c r="C444" s="59"/>
      <c r="D444" s="59"/>
      <c r="E444" s="59"/>
      <c r="F444" s="59"/>
      <c r="G444" s="59"/>
    </row>
    <row r="445" spans="1:7" ht="15.75" customHeight="1" x14ac:dyDescent="0.25">
      <c r="A445" s="50" t="s">
        <v>70</v>
      </c>
      <c r="B445" s="50" t="s">
        <v>423</v>
      </c>
      <c r="C445" s="7" t="s">
        <v>10</v>
      </c>
      <c r="D445" s="4">
        <v>23764.596000000001</v>
      </c>
      <c r="E445" s="4">
        <f>E446+E447</f>
        <v>23594.893</v>
      </c>
      <c r="F445" s="5">
        <f t="shared" ref="F445:F492" si="11">SUM(E445/D445)</f>
        <v>0.9928589991599267</v>
      </c>
      <c r="G445" s="6" t="s">
        <v>27</v>
      </c>
    </row>
    <row r="446" spans="1:7" ht="31.5" x14ac:dyDescent="0.25">
      <c r="A446" s="50"/>
      <c r="B446" s="50"/>
      <c r="C446" s="7" t="s">
        <v>241</v>
      </c>
      <c r="D446" s="4">
        <v>22846.495000000003</v>
      </c>
      <c r="E446" s="4">
        <f>E449+E457</f>
        <v>22751.192999999999</v>
      </c>
      <c r="F446" s="5">
        <f t="shared" si="11"/>
        <v>0.995828594276715</v>
      </c>
      <c r="G446" s="6" t="s">
        <v>27</v>
      </c>
    </row>
    <row r="447" spans="1:7" ht="31.5" x14ac:dyDescent="0.25">
      <c r="A447" s="50"/>
      <c r="B447" s="50"/>
      <c r="C447" s="7" t="s">
        <v>13</v>
      </c>
      <c r="D447" s="4">
        <v>918.101</v>
      </c>
      <c r="E447" s="4">
        <v>843.7</v>
      </c>
      <c r="F447" s="5">
        <f t="shared" si="11"/>
        <v>0.91896207497867888</v>
      </c>
      <c r="G447" s="6" t="s">
        <v>27</v>
      </c>
    </row>
    <row r="448" spans="1:7" ht="15.75" customHeight="1" x14ac:dyDescent="0.25">
      <c r="A448" s="50" t="s">
        <v>71</v>
      </c>
      <c r="B448" s="50" t="s">
        <v>424</v>
      </c>
      <c r="C448" s="7" t="s">
        <v>10</v>
      </c>
      <c r="D448" s="4">
        <v>4739.1279999999997</v>
      </c>
      <c r="E448" s="4">
        <f>E449+E450</f>
        <v>4664.7269999999999</v>
      </c>
      <c r="F448" s="5">
        <f t="shared" si="11"/>
        <v>0.98430069835632217</v>
      </c>
      <c r="G448" s="6" t="s">
        <v>27</v>
      </c>
    </row>
    <row r="449" spans="1:7" ht="31.5" x14ac:dyDescent="0.25">
      <c r="A449" s="50"/>
      <c r="B449" s="50"/>
      <c r="C449" s="7" t="s">
        <v>241</v>
      </c>
      <c r="D449" s="4">
        <v>3821.027</v>
      </c>
      <c r="E449" s="2">
        <f>E452+E454+E455</f>
        <v>3821.027</v>
      </c>
      <c r="F449" s="5">
        <f t="shared" si="11"/>
        <v>1</v>
      </c>
      <c r="G449" s="6" t="s">
        <v>27</v>
      </c>
    </row>
    <row r="450" spans="1:7" ht="31.5" x14ac:dyDescent="0.25">
      <c r="A450" s="50"/>
      <c r="B450" s="50"/>
      <c r="C450" s="7" t="s">
        <v>13</v>
      </c>
      <c r="D450" s="4">
        <v>918.101</v>
      </c>
      <c r="E450" s="2">
        <v>843.7</v>
      </c>
      <c r="F450" s="5">
        <f t="shared" si="11"/>
        <v>0.91896207497867888</v>
      </c>
      <c r="G450" s="6" t="s">
        <v>27</v>
      </c>
    </row>
    <row r="451" spans="1:7" ht="15.75" x14ac:dyDescent="0.25">
      <c r="A451" s="50" t="s">
        <v>443</v>
      </c>
      <c r="B451" s="50" t="s">
        <v>425</v>
      </c>
      <c r="C451" s="7" t="s">
        <v>10</v>
      </c>
      <c r="D451" s="4">
        <f>D452+D453</f>
        <v>4581.1409999999996</v>
      </c>
      <c r="E451" s="2">
        <f>E452+E453</f>
        <v>4523.1400000000003</v>
      </c>
      <c r="F451" s="5">
        <f t="shared" si="11"/>
        <v>0.98733918034830204</v>
      </c>
      <c r="G451" s="33" t="s">
        <v>27</v>
      </c>
    </row>
    <row r="452" spans="1:7" ht="31.5" x14ac:dyDescent="0.25">
      <c r="A452" s="50"/>
      <c r="B452" s="50"/>
      <c r="C452" s="7" t="s">
        <v>241</v>
      </c>
      <c r="D452" s="4">
        <v>3663.04</v>
      </c>
      <c r="E452" s="2">
        <v>3663.04</v>
      </c>
      <c r="F452" s="5">
        <f t="shared" si="11"/>
        <v>1</v>
      </c>
      <c r="G452" s="33" t="s">
        <v>27</v>
      </c>
    </row>
    <row r="453" spans="1:7" ht="31.5" x14ac:dyDescent="0.25">
      <c r="A453" s="50"/>
      <c r="B453" s="50"/>
      <c r="C453" s="7" t="s">
        <v>13</v>
      </c>
      <c r="D453" s="4">
        <v>918.101</v>
      </c>
      <c r="E453" s="4">
        <v>860.1</v>
      </c>
      <c r="F453" s="5">
        <f t="shared" si="11"/>
        <v>0.9368250334113567</v>
      </c>
      <c r="G453" s="6" t="s">
        <v>27</v>
      </c>
    </row>
    <row r="454" spans="1:7" ht="31.5" x14ac:dyDescent="0.25">
      <c r="A454" s="9" t="s">
        <v>444</v>
      </c>
      <c r="B454" s="9" t="s">
        <v>426</v>
      </c>
      <c r="C454" s="7" t="s">
        <v>241</v>
      </c>
      <c r="D454" s="4">
        <v>90.278999999999996</v>
      </c>
      <c r="E454" s="4">
        <v>90.278999999999996</v>
      </c>
      <c r="F454" s="5">
        <f t="shared" si="11"/>
        <v>1</v>
      </c>
      <c r="G454" s="20" t="s">
        <v>27</v>
      </c>
    </row>
    <row r="455" spans="1:7" ht="31.5" x14ac:dyDescent="0.25">
      <c r="A455" s="9" t="s">
        <v>445</v>
      </c>
      <c r="B455" s="9" t="s">
        <v>427</v>
      </c>
      <c r="C455" s="7" t="s">
        <v>241</v>
      </c>
      <c r="D455" s="4">
        <v>67.707999999999998</v>
      </c>
      <c r="E455" s="4">
        <v>67.707999999999998</v>
      </c>
      <c r="F455" s="5">
        <f t="shared" si="11"/>
        <v>1</v>
      </c>
      <c r="G455" s="20" t="s">
        <v>27</v>
      </c>
    </row>
    <row r="456" spans="1:7" ht="15.75" x14ac:dyDescent="0.25">
      <c r="A456" s="50" t="s">
        <v>72</v>
      </c>
      <c r="B456" s="50" t="s">
        <v>440</v>
      </c>
      <c r="C456" s="7" t="s">
        <v>10</v>
      </c>
      <c r="D456" s="4">
        <v>19025.468000000001</v>
      </c>
      <c r="E456" s="4">
        <f>E457</f>
        <v>18930.166000000001</v>
      </c>
      <c r="F456" s="5">
        <f t="shared" si="11"/>
        <v>0.99499081967392344</v>
      </c>
      <c r="G456" s="24" t="s">
        <v>27</v>
      </c>
    </row>
    <row r="457" spans="1:7" ht="31.5" x14ac:dyDescent="0.25">
      <c r="A457" s="50"/>
      <c r="B457" s="50"/>
      <c r="C457" s="7" t="s">
        <v>241</v>
      </c>
      <c r="D457" s="4">
        <v>19025.468000000001</v>
      </c>
      <c r="E457" s="4">
        <f>E463+E462+E460</f>
        <v>18930.166000000001</v>
      </c>
      <c r="F457" s="5">
        <f t="shared" si="11"/>
        <v>0.99499081967392344</v>
      </c>
      <c r="G457" s="24" t="s">
        <v>27</v>
      </c>
    </row>
    <row r="458" spans="1:7" ht="31.5" x14ac:dyDescent="0.25">
      <c r="A458" s="50"/>
      <c r="B458" s="50"/>
      <c r="C458" s="7" t="s">
        <v>13</v>
      </c>
      <c r="D458" s="4">
        <v>0</v>
      </c>
      <c r="E458" s="4">
        <v>0</v>
      </c>
      <c r="F458" s="5" t="s">
        <v>465</v>
      </c>
      <c r="G458" s="24" t="s">
        <v>27</v>
      </c>
    </row>
    <row r="459" spans="1:7" ht="15.75" x14ac:dyDescent="0.25">
      <c r="A459" s="50" t="s">
        <v>446</v>
      </c>
      <c r="B459" s="59" t="s">
        <v>428</v>
      </c>
      <c r="C459" s="7" t="s">
        <v>10</v>
      </c>
      <c r="D459" s="4">
        <v>18441.311000000002</v>
      </c>
      <c r="E459" s="4">
        <f>E460</f>
        <v>18399.723000000002</v>
      </c>
      <c r="F459" s="5">
        <f t="shared" si="11"/>
        <v>0.99774484579756828</v>
      </c>
      <c r="G459" s="24" t="s">
        <v>27</v>
      </c>
    </row>
    <row r="460" spans="1:7" ht="31.5" x14ac:dyDescent="0.25">
      <c r="A460" s="50"/>
      <c r="B460" s="59"/>
      <c r="C460" s="7" t="s">
        <v>241</v>
      </c>
      <c r="D460" s="4">
        <v>18441.311000000002</v>
      </c>
      <c r="E460" s="4">
        <f>18424.13-24.407</f>
        <v>18399.723000000002</v>
      </c>
      <c r="F460" s="5">
        <f t="shared" si="11"/>
        <v>0.99774484579756828</v>
      </c>
      <c r="G460" s="24" t="s">
        <v>27</v>
      </c>
    </row>
    <row r="461" spans="1:7" ht="31.5" x14ac:dyDescent="0.25">
      <c r="A461" s="50"/>
      <c r="B461" s="59"/>
      <c r="C461" s="7" t="s">
        <v>13</v>
      </c>
      <c r="D461" s="4">
        <v>0</v>
      </c>
      <c r="E461" s="4">
        <v>0</v>
      </c>
      <c r="F461" s="5" t="s">
        <v>465</v>
      </c>
      <c r="G461" s="24" t="s">
        <v>27</v>
      </c>
    </row>
    <row r="462" spans="1:7" ht="31.5" x14ac:dyDescent="0.25">
      <c r="A462" s="9" t="s">
        <v>447</v>
      </c>
      <c r="B462" s="9" t="s">
        <v>429</v>
      </c>
      <c r="C462" s="7" t="s">
        <v>241</v>
      </c>
      <c r="D462" s="4">
        <v>412.75400000000002</v>
      </c>
      <c r="E462" s="4">
        <v>369.14699999999999</v>
      </c>
      <c r="F462" s="5">
        <f t="shared" si="11"/>
        <v>0.89435111470754969</v>
      </c>
      <c r="G462" s="34" t="s">
        <v>196</v>
      </c>
    </row>
    <row r="463" spans="1:7" ht="34.5" customHeight="1" x14ac:dyDescent="0.25">
      <c r="A463" s="9" t="s">
        <v>448</v>
      </c>
      <c r="B463" s="9" t="s">
        <v>430</v>
      </c>
      <c r="C463" s="7" t="s">
        <v>241</v>
      </c>
      <c r="D463" s="4">
        <v>171.40299999999999</v>
      </c>
      <c r="E463" s="4">
        <v>161.29599999999999</v>
      </c>
      <c r="F463" s="5">
        <f t="shared" si="11"/>
        <v>0.94103370419420895</v>
      </c>
      <c r="G463" s="34" t="s">
        <v>197</v>
      </c>
    </row>
    <row r="464" spans="1:7" ht="63" x14ac:dyDescent="0.25">
      <c r="A464" s="9" t="s">
        <v>73</v>
      </c>
      <c r="B464" s="9" t="s">
        <v>431</v>
      </c>
      <c r="C464" s="7" t="s">
        <v>241</v>
      </c>
      <c r="D464" s="4">
        <v>6991.6990000000005</v>
      </c>
      <c r="E464" s="4">
        <f>E465+E472</f>
        <v>6988.5220000000008</v>
      </c>
      <c r="F464" s="5">
        <f t="shared" si="11"/>
        <v>0.99954560400841064</v>
      </c>
      <c r="G464" s="40" t="s">
        <v>27</v>
      </c>
    </row>
    <row r="465" spans="1:7" ht="157.5" x14ac:dyDescent="0.25">
      <c r="A465" s="9" t="s">
        <v>74</v>
      </c>
      <c r="B465" s="9" t="s">
        <v>75</v>
      </c>
      <c r="C465" s="7" t="s">
        <v>241</v>
      </c>
      <c r="D465" s="4">
        <v>998.24800000000005</v>
      </c>
      <c r="E465" s="4">
        <v>998.24800000000005</v>
      </c>
      <c r="F465" s="5">
        <f t="shared" si="11"/>
        <v>1</v>
      </c>
      <c r="G465" s="40" t="s">
        <v>27</v>
      </c>
    </row>
    <row r="466" spans="1:7" ht="63" x14ac:dyDescent="0.25">
      <c r="A466" s="9" t="s">
        <v>76</v>
      </c>
      <c r="B466" s="9" t="s">
        <v>77</v>
      </c>
      <c r="C466" s="7" t="s">
        <v>241</v>
      </c>
      <c r="D466" s="4">
        <v>998.24800000000005</v>
      </c>
      <c r="E466" s="4">
        <v>998.24800000000005</v>
      </c>
      <c r="F466" s="5">
        <f t="shared" si="11"/>
        <v>1</v>
      </c>
      <c r="G466" s="40" t="s">
        <v>27</v>
      </c>
    </row>
    <row r="467" spans="1:7" ht="31.5" x14ac:dyDescent="0.25">
      <c r="A467" s="9" t="s">
        <v>78</v>
      </c>
      <c r="B467" s="9" t="s">
        <v>79</v>
      </c>
      <c r="C467" s="7" t="s">
        <v>241</v>
      </c>
      <c r="D467" s="4">
        <v>0</v>
      </c>
      <c r="E467" s="4">
        <v>0</v>
      </c>
      <c r="F467" s="5" t="s">
        <v>465</v>
      </c>
      <c r="G467" s="40" t="s">
        <v>27</v>
      </c>
    </row>
    <row r="468" spans="1:7" ht="78.75" x14ac:dyDescent="0.25">
      <c r="A468" s="9" t="s">
        <v>80</v>
      </c>
      <c r="B468" s="9" t="s">
        <v>81</v>
      </c>
      <c r="C468" s="7" t="s">
        <v>241</v>
      </c>
      <c r="D468" s="4">
        <v>0</v>
      </c>
      <c r="E468" s="4">
        <v>0</v>
      </c>
      <c r="F468" s="5" t="s">
        <v>465</v>
      </c>
      <c r="G468" s="40" t="s">
        <v>27</v>
      </c>
    </row>
    <row r="469" spans="1:7" ht="78.75" x14ac:dyDescent="0.25">
      <c r="A469" s="9" t="s">
        <v>82</v>
      </c>
      <c r="B469" s="9" t="s">
        <v>83</v>
      </c>
      <c r="C469" s="7" t="s">
        <v>241</v>
      </c>
      <c r="D469" s="4">
        <v>0</v>
      </c>
      <c r="E469" s="4">
        <v>0</v>
      </c>
      <c r="F469" s="5" t="s">
        <v>465</v>
      </c>
      <c r="G469" s="40" t="s">
        <v>27</v>
      </c>
    </row>
    <row r="470" spans="1:7" ht="63" x14ac:dyDescent="0.25">
      <c r="A470" s="9" t="s">
        <v>84</v>
      </c>
      <c r="B470" s="9" t="s">
        <v>85</v>
      </c>
      <c r="C470" s="7" t="s">
        <v>241</v>
      </c>
      <c r="D470" s="4">
        <v>0</v>
      </c>
      <c r="E470" s="4">
        <v>0</v>
      </c>
      <c r="F470" s="5" t="s">
        <v>465</v>
      </c>
      <c r="G470" s="40" t="s">
        <v>27</v>
      </c>
    </row>
    <row r="471" spans="1:7" ht="94.5" x14ac:dyDescent="0.25">
      <c r="A471" s="9" t="s">
        <v>86</v>
      </c>
      <c r="B471" s="9" t="s">
        <v>87</v>
      </c>
      <c r="C471" s="7" t="s">
        <v>241</v>
      </c>
      <c r="D471" s="4">
        <v>0</v>
      </c>
      <c r="E471" s="4">
        <v>0</v>
      </c>
      <c r="F471" s="5" t="s">
        <v>465</v>
      </c>
      <c r="G471" s="40" t="s">
        <v>27</v>
      </c>
    </row>
    <row r="472" spans="1:7" ht="236.25" x14ac:dyDescent="0.25">
      <c r="A472" s="9" t="s">
        <v>88</v>
      </c>
      <c r="B472" s="9" t="s">
        <v>441</v>
      </c>
      <c r="C472" s="7" t="s">
        <v>241</v>
      </c>
      <c r="D472" s="4">
        <v>5993.451</v>
      </c>
      <c r="E472" s="4">
        <f>E473</f>
        <v>5990.2740000000003</v>
      </c>
      <c r="F472" s="5">
        <f t="shared" si="11"/>
        <v>0.99946992141922919</v>
      </c>
      <c r="G472" s="40" t="s">
        <v>27</v>
      </c>
    </row>
    <row r="473" spans="1:7" ht="100.5" customHeight="1" x14ac:dyDescent="0.25">
      <c r="A473" s="9" t="s">
        <v>449</v>
      </c>
      <c r="B473" s="9" t="s">
        <v>432</v>
      </c>
      <c r="C473" s="7" t="s">
        <v>241</v>
      </c>
      <c r="D473" s="4">
        <v>5993.451</v>
      </c>
      <c r="E473" s="4">
        <f>5965.867+24.407</f>
        <v>5990.2740000000003</v>
      </c>
      <c r="F473" s="5">
        <f t="shared" si="11"/>
        <v>0.99946992141922919</v>
      </c>
      <c r="G473" s="40" t="s">
        <v>27</v>
      </c>
    </row>
    <row r="474" spans="1:7" ht="31.5" x14ac:dyDescent="0.25">
      <c r="A474" s="9" t="s">
        <v>450</v>
      </c>
      <c r="B474" s="9" t="s">
        <v>433</v>
      </c>
      <c r="C474" s="7" t="s">
        <v>241</v>
      </c>
      <c r="D474" s="4">
        <v>0</v>
      </c>
      <c r="E474" s="4">
        <v>0</v>
      </c>
      <c r="F474" s="5" t="s">
        <v>465</v>
      </c>
      <c r="G474" s="40" t="s">
        <v>27</v>
      </c>
    </row>
    <row r="475" spans="1:7" ht="157.5" x14ac:dyDescent="0.25">
      <c r="A475" s="9" t="s">
        <v>451</v>
      </c>
      <c r="B475" s="9" t="s">
        <v>434</v>
      </c>
      <c r="C475" s="7" t="s">
        <v>241</v>
      </c>
      <c r="D475" s="4">
        <v>0</v>
      </c>
      <c r="E475" s="4">
        <v>0</v>
      </c>
      <c r="F475" s="5" t="s">
        <v>465</v>
      </c>
      <c r="G475" s="6" t="s">
        <v>27</v>
      </c>
    </row>
    <row r="476" spans="1:7" ht="157.5" x14ac:dyDescent="0.25">
      <c r="A476" s="9" t="s">
        <v>452</v>
      </c>
      <c r="B476" s="9" t="s">
        <v>435</v>
      </c>
      <c r="C476" s="7" t="s">
        <v>241</v>
      </c>
      <c r="D476" s="4">
        <v>0</v>
      </c>
      <c r="E476" s="2">
        <v>0</v>
      </c>
      <c r="F476" s="5" t="s">
        <v>465</v>
      </c>
      <c r="G476" s="6" t="s">
        <v>27</v>
      </c>
    </row>
    <row r="477" spans="1:7" ht="94.5" x14ac:dyDescent="0.25">
      <c r="A477" s="9" t="s">
        <v>453</v>
      </c>
      <c r="B477" s="9" t="s">
        <v>436</v>
      </c>
      <c r="C477" s="7" t="s">
        <v>241</v>
      </c>
      <c r="D477" s="4">
        <v>0</v>
      </c>
      <c r="E477" s="4">
        <v>0</v>
      </c>
      <c r="F477" s="5" t="s">
        <v>465</v>
      </c>
      <c r="G477" s="6" t="s">
        <v>27</v>
      </c>
    </row>
    <row r="478" spans="1:7" ht="94.5" x14ac:dyDescent="0.25">
      <c r="A478" s="9" t="s">
        <v>454</v>
      </c>
      <c r="B478" s="9" t="s">
        <v>437</v>
      </c>
      <c r="C478" s="7" t="s">
        <v>241</v>
      </c>
      <c r="D478" s="4">
        <v>0</v>
      </c>
      <c r="E478" s="4">
        <v>0</v>
      </c>
      <c r="F478" s="5" t="s">
        <v>465</v>
      </c>
      <c r="G478" s="6" t="s">
        <v>27</v>
      </c>
    </row>
    <row r="479" spans="1:7" ht="117" customHeight="1" x14ac:dyDescent="0.25">
      <c r="A479" s="15" t="s">
        <v>455</v>
      </c>
      <c r="B479" s="9" t="s">
        <v>438</v>
      </c>
      <c r="C479" s="7" t="s">
        <v>241</v>
      </c>
      <c r="D479" s="4">
        <v>0</v>
      </c>
      <c r="E479" s="4">
        <v>0</v>
      </c>
      <c r="F479" s="5" t="s">
        <v>465</v>
      </c>
      <c r="G479" s="6" t="s">
        <v>27</v>
      </c>
    </row>
    <row r="480" spans="1:7" ht="15.75" x14ac:dyDescent="0.25">
      <c r="A480" s="60" t="s">
        <v>89</v>
      </c>
      <c r="B480" s="47" t="s">
        <v>442</v>
      </c>
      <c r="C480" s="7" t="s">
        <v>10</v>
      </c>
      <c r="D480" s="4">
        <v>0</v>
      </c>
      <c r="E480" s="4">
        <v>0</v>
      </c>
      <c r="F480" s="5" t="s">
        <v>465</v>
      </c>
      <c r="G480" s="20" t="s">
        <v>27</v>
      </c>
    </row>
    <row r="481" spans="1:7" ht="31.5" x14ac:dyDescent="0.25">
      <c r="A481" s="61"/>
      <c r="B481" s="48"/>
      <c r="C481" s="7" t="s">
        <v>241</v>
      </c>
      <c r="D481" s="4">
        <v>0</v>
      </c>
      <c r="E481" s="4">
        <v>0</v>
      </c>
      <c r="F481" s="5" t="s">
        <v>465</v>
      </c>
      <c r="G481" s="20" t="s">
        <v>27</v>
      </c>
    </row>
    <row r="482" spans="1:7" ht="31.5" x14ac:dyDescent="0.25">
      <c r="A482" s="62"/>
      <c r="B482" s="63"/>
      <c r="C482" s="7" t="s">
        <v>11</v>
      </c>
      <c r="D482" s="4">
        <v>0</v>
      </c>
      <c r="E482" s="4">
        <v>0</v>
      </c>
      <c r="F482" s="5" t="s">
        <v>465</v>
      </c>
      <c r="G482" s="20" t="s">
        <v>27</v>
      </c>
    </row>
    <row r="483" spans="1:7" ht="78.75" x14ac:dyDescent="0.25">
      <c r="A483" s="9" t="s">
        <v>90</v>
      </c>
      <c r="B483" s="9" t="s">
        <v>91</v>
      </c>
      <c r="C483" s="7" t="s">
        <v>241</v>
      </c>
      <c r="D483" s="4">
        <v>0</v>
      </c>
      <c r="E483" s="4">
        <v>0</v>
      </c>
      <c r="F483" s="5" t="s">
        <v>465</v>
      </c>
      <c r="G483" s="20" t="s">
        <v>27</v>
      </c>
    </row>
    <row r="484" spans="1:7" ht="126" x14ac:dyDescent="0.25">
      <c r="A484" s="9" t="s">
        <v>92</v>
      </c>
      <c r="B484" s="9" t="s">
        <v>93</v>
      </c>
      <c r="C484" s="7" t="s">
        <v>241</v>
      </c>
      <c r="D484" s="4">
        <v>0</v>
      </c>
      <c r="E484" s="4">
        <v>0</v>
      </c>
      <c r="F484" s="5" t="s">
        <v>465</v>
      </c>
      <c r="G484" s="20" t="s">
        <v>27</v>
      </c>
    </row>
    <row r="485" spans="1:7" ht="15.75" x14ac:dyDescent="0.25">
      <c r="A485" s="60" t="s">
        <v>456</v>
      </c>
      <c r="B485" s="47" t="s">
        <v>439</v>
      </c>
      <c r="C485" s="16" t="s">
        <v>10</v>
      </c>
      <c r="D485" s="4">
        <v>0</v>
      </c>
      <c r="E485" s="4">
        <v>0</v>
      </c>
      <c r="F485" s="5" t="s">
        <v>465</v>
      </c>
      <c r="G485" s="20" t="s">
        <v>27</v>
      </c>
    </row>
    <row r="486" spans="1:7" ht="31.5" x14ac:dyDescent="0.25">
      <c r="A486" s="61"/>
      <c r="B486" s="48"/>
      <c r="C486" s="7" t="s">
        <v>241</v>
      </c>
      <c r="D486" s="4">
        <v>0</v>
      </c>
      <c r="E486" s="4">
        <v>0</v>
      </c>
      <c r="F486" s="5" t="s">
        <v>465</v>
      </c>
      <c r="G486" s="6" t="s">
        <v>27</v>
      </c>
    </row>
    <row r="487" spans="1:7" ht="31.5" x14ac:dyDescent="0.25">
      <c r="A487" s="62"/>
      <c r="B487" s="63"/>
      <c r="C487" s="7" t="s">
        <v>11</v>
      </c>
      <c r="D487" s="4">
        <v>0</v>
      </c>
      <c r="E487" s="4">
        <v>0</v>
      </c>
      <c r="F487" s="5" t="s">
        <v>465</v>
      </c>
      <c r="G487" s="6" t="s">
        <v>27</v>
      </c>
    </row>
    <row r="488" spans="1:7" ht="15.75" x14ac:dyDescent="0.25">
      <c r="A488" s="7" t="s">
        <v>94</v>
      </c>
      <c r="B488" s="53" t="s">
        <v>29</v>
      </c>
      <c r="C488" s="53"/>
      <c r="D488" s="4">
        <v>30756.295000000002</v>
      </c>
      <c r="E488" s="4">
        <f>E464+E445</f>
        <v>30583.415000000001</v>
      </c>
      <c r="F488" s="5">
        <f t="shared" si="11"/>
        <v>0.99437903687684093</v>
      </c>
      <c r="G488" s="6" t="s">
        <v>27</v>
      </c>
    </row>
    <row r="489" spans="1:7" ht="15.75" x14ac:dyDescent="0.25">
      <c r="A489" s="52" t="s">
        <v>95</v>
      </c>
      <c r="B489" s="50" t="s">
        <v>96</v>
      </c>
      <c r="C489" s="50"/>
      <c r="D489" s="4">
        <v>30756.295000000002</v>
      </c>
      <c r="E489" s="4">
        <f>E488</f>
        <v>30583.415000000001</v>
      </c>
      <c r="F489" s="5">
        <f t="shared" si="11"/>
        <v>0.99437903687684093</v>
      </c>
      <c r="G489" s="20" t="s">
        <v>27</v>
      </c>
    </row>
    <row r="490" spans="1:7" ht="31.5" x14ac:dyDescent="0.25">
      <c r="A490" s="52"/>
      <c r="B490" s="50" t="s">
        <v>32</v>
      </c>
      <c r="C490" s="22" t="s">
        <v>241</v>
      </c>
      <c r="D490" s="4">
        <v>29838.194000000003</v>
      </c>
      <c r="E490" s="4">
        <f>E464+E446</f>
        <v>29739.715</v>
      </c>
      <c r="F490" s="5">
        <f t="shared" si="11"/>
        <v>0.99669956566406115</v>
      </c>
      <c r="G490" s="20" t="s">
        <v>27</v>
      </c>
    </row>
    <row r="491" spans="1:7" ht="31.5" x14ac:dyDescent="0.25">
      <c r="A491" s="52"/>
      <c r="B491" s="50"/>
      <c r="C491" s="22" t="s">
        <v>11</v>
      </c>
      <c r="D491" s="4">
        <v>0</v>
      </c>
      <c r="E491" s="4">
        <v>0</v>
      </c>
      <c r="F491" s="5" t="s">
        <v>465</v>
      </c>
      <c r="G491" s="33" t="s">
        <v>27</v>
      </c>
    </row>
    <row r="492" spans="1:7" ht="31.5" x14ac:dyDescent="0.25">
      <c r="A492" s="52"/>
      <c r="B492" s="50"/>
      <c r="C492" s="22" t="s">
        <v>13</v>
      </c>
      <c r="D492" s="4">
        <v>918.101</v>
      </c>
      <c r="E492" s="4">
        <f>E447</f>
        <v>843.7</v>
      </c>
      <c r="F492" s="5">
        <f t="shared" si="11"/>
        <v>0.91896207497867888</v>
      </c>
      <c r="G492" s="33" t="s">
        <v>27</v>
      </c>
    </row>
    <row r="493" spans="1:7" ht="15.75" x14ac:dyDescent="0.25">
      <c r="A493" s="6" t="s">
        <v>97</v>
      </c>
      <c r="B493" s="51" t="s">
        <v>98</v>
      </c>
      <c r="C493" s="51"/>
      <c r="D493" s="51"/>
      <c r="E493" s="51"/>
      <c r="F493" s="51"/>
      <c r="G493" s="51"/>
    </row>
    <row r="494" spans="1:7" ht="15.75" x14ac:dyDescent="0.25">
      <c r="A494" s="52" t="s">
        <v>99</v>
      </c>
      <c r="B494" s="50" t="s">
        <v>457</v>
      </c>
      <c r="C494" s="7" t="s">
        <v>10</v>
      </c>
      <c r="D494" s="4">
        <v>5270.0010000000002</v>
      </c>
      <c r="E494" s="4">
        <f>E495+E496</f>
        <v>5201.71</v>
      </c>
      <c r="F494" s="5">
        <f t="shared" ref="F494:F505" si="12">SUM(E494/D494)</f>
        <v>0.98704155843613683</v>
      </c>
      <c r="G494" s="6"/>
    </row>
    <row r="495" spans="1:7" ht="64.5" customHeight="1" x14ac:dyDescent="0.25">
      <c r="A495" s="52"/>
      <c r="B495" s="50"/>
      <c r="C495" s="35" t="s">
        <v>12</v>
      </c>
      <c r="D495" s="4">
        <v>1734.4009999999998</v>
      </c>
      <c r="E495" s="4">
        <f>E498+E500</f>
        <v>1666.1100000000001</v>
      </c>
      <c r="F495" s="5">
        <f t="shared" si="12"/>
        <v>0.96062559927029578</v>
      </c>
      <c r="G495" s="33" t="s">
        <v>27</v>
      </c>
    </row>
    <row r="496" spans="1:7" ht="31.5" x14ac:dyDescent="0.25">
      <c r="A496" s="52"/>
      <c r="B496" s="50"/>
      <c r="C496" s="35" t="s">
        <v>11</v>
      </c>
      <c r="D496" s="4">
        <v>3535.6</v>
      </c>
      <c r="E496" s="4">
        <f>E499</f>
        <v>3535.6</v>
      </c>
      <c r="F496" s="5">
        <f t="shared" si="12"/>
        <v>1</v>
      </c>
      <c r="G496" s="6" t="s">
        <v>27</v>
      </c>
    </row>
    <row r="497" spans="1:7" ht="15.75" customHeight="1" x14ac:dyDescent="0.25">
      <c r="A497" s="52" t="s">
        <v>100</v>
      </c>
      <c r="B497" s="50" t="s">
        <v>126</v>
      </c>
      <c r="C497" s="7" t="s">
        <v>10</v>
      </c>
      <c r="D497" s="4">
        <f>D498+D500+D499</f>
        <v>5270.0010000000002</v>
      </c>
      <c r="E497" s="4">
        <f>E498+E499+E500</f>
        <v>5201.71</v>
      </c>
      <c r="F497" s="5">
        <f t="shared" si="12"/>
        <v>0.98704155843613683</v>
      </c>
      <c r="G497" s="33" t="s">
        <v>27</v>
      </c>
    </row>
    <row r="498" spans="1:7" ht="63" x14ac:dyDescent="0.25">
      <c r="A498" s="52"/>
      <c r="B498" s="50"/>
      <c r="C498" s="35" t="s">
        <v>12</v>
      </c>
      <c r="D498" s="4">
        <v>392.9</v>
      </c>
      <c r="E498" s="2">
        <v>392.9</v>
      </c>
      <c r="F498" s="5">
        <f t="shared" si="12"/>
        <v>1</v>
      </c>
      <c r="G498" s="6" t="s">
        <v>27</v>
      </c>
    </row>
    <row r="499" spans="1:7" ht="31.5" x14ac:dyDescent="0.25">
      <c r="A499" s="52"/>
      <c r="B499" s="50"/>
      <c r="C499" s="35" t="s">
        <v>11</v>
      </c>
      <c r="D499" s="4">
        <v>3535.6</v>
      </c>
      <c r="E499" s="2">
        <v>3535.6</v>
      </c>
      <c r="F499" s="5">
        <f t="shared" si="12"/>
        <v>1</v>
      </c>
      <c r="G499" s="6" t="s">
        <v>27</v>
      </c>
    </row>
    <row r="500" spans="1:7" ht="63" x14ac:dyDescent="0.25">
      <c r="A500" s="7" t="s">
        <v>101</v>
      </c>
      <c r="B500" s="9" t="s">
        <v>458</v>
      </c>
      <c r="C500" s="35" t="s">
        <v>12</v>
      </c>
      <c r="D500" s="4">
        <v>1341.501</v>
      </c>
      <c r="E500" s="2">
        <v>1273.21</v>
      </c>
      <c r="F500" s="5">
        <f t="shared" si="12"/>
        <v>0.94909358994141646</v>
      </c>
      <c r="G500" s="33" t="s">
        <v>27</v>
      </c>
    </row>
    <row r="501" spans="1:7" ht="63" x14ac:dyDescent="0.25">
      <c r="A501" s="7" t="s">
        <v>102</v>
      </c>
      <c r="B501" s="9" t="s">
        <v>459</v>
      </c>
      <c r="C501" s="7" t="s">
        <v>12</v>
      </c>
      <c r="D501" s="4">
        <v>0</v>
      </c>
      <c r="E501" s="2">
        <v>0</v>
      </c>
      <c r="F501" s="6" t="s">
        <v>465</v>
      </c>
      <c r="G501" s="6" t="s">
        <v>27</v>
      </c>
    </row>
    <row r="502" spans="1:7" ht="15.75" x14ac:dyDescent="0.25">
      <c r="A502" s="7" t="s">
        <v>103</v>
      </c>
      <c r="B502" s="50" t="s">
        <v>29</v>
      </c>
      <c r="C502" s="50"/>
      <c r="D502" s="4">
        <v>5270.0010000000002</v>
      </c>
      <c r="E502" s="4">
        <f>E494</f>
        <v>5201.71</v>
      </c>
      <c r="F502" s="5">
        <f t="shared" si="12"/>
        <v>0.98704155843613683</v>
      </c>
      <c r="G502" s="20" t="s">
        <v>27</v>
      </c>
    </row>
    <row r="503" spans="1:7" ht="15.75" x14ac:dyDescent="0.25">
      <c r="A503" s="52" t="s">
        <v>104</v>
      </c>
      <c r="B503" s="19" t="s">
        <v>127</v>
      </c>
      <c r="C503" s="22" t="s">
        <v>10</v>
      </c>
      <c r="D503" s="4">
        <v>5270.0010000000002</v>
      </c>
      <c r="E503" s="4">
        <f>E502</f>
        <v>5201.71</v>
      </c>
      <c r="F503" s="5">
        <f t="shared" si="12"/>
        <v>0.98704155843613683</v>
      </c>
      <c r="G503" s="20" t="s">
        <v>27</v>
      </c>
    </row>
    <row r="504" spans="1:7" ht="30.75" customHeight="1" x14ac:dyDescent="0.25">
      <c r="A504" s="52"/>
      <c r="B504" s="50" t="s">
        <v>32</v>
      </c>
      <c r="C504" s="22" t="s">
        <v>241</v>
      </c>
      <c r="D504" s="4">
        <v>1734.4009999999998</v>
      </c>
      <c r="E504" s="4">
        <f>E495</f>
        <v>1666.1100000000001</v>
      </c>
      <c r="F504" s="5">
        <f t="shared" si="12"/>
        <v>0.96062559927029578</v>
      </c>
      <c r="G504" s="20" t="s">
        <v>27</v>
      </c>
    </row>
    <row r="505" spans="1:7" ht="31.5" x14ac:dyDescent="0.25">
      <c r="A505" s="52"/>
      <c r="B505" s="50"/>
      <c r="C505" s="22" t="s">
        <v>11</v>
      </c>
      <c r="D505" s="4">
        <v>3535.6</v>
      </c>
      <c r="E505" s="4">
        <f>E496</f>
        <v>3535.6</v>
      </c>
      <c r="F505" s="5">
        <f t="shared" si="12"/>
        <v>1</v>
      </c>
      <c r="G505" s="20" t="s">
        <v>27</v>
      </c>
    </row>
    <row r="506" spans="1:7" ht="15.75" x14ac:dyDescent="0.25">
      <c r="A506" s="6" t="s">
        <v>105</v>
      </c>
      <c r="B506" s="59" t="s">
        <v>106</v>
      </c>
      <c r="C506" s="59"/>
      <c r="D506" s="59"/>
      <c r="E506" s="59"/>
      <c r="F506" s="59"/>
      <c r="G506" s="59"/>
    </row>
    <row r="507" spans="1:7" ht="15.75" customHeight="1" x14ac:dyDescent="0.25">
      <c r="A507" s="50" t="s">
        <v>107</v>
      </c>
      <c r="B507" s="50" t="s">
        <v>128</v>
      </c>
      <c r="C507" s="7" t="s">
        <v>10</v>
      </c>
      <c r="D507" s="4">
        <v>62269.642999999996</v>
      </c>
      <c r="E507" s="13">
        <f>E508+E510</f>
        <v>61848.514000000003</v>
      </c>
      <c r="F507" s="5">
        <f t="shared" ref="F507:F542" si="13">SUM(E507/D507)</f>
        <v>0.99323700956499794</v>
      </c>
      <c r="G507" s="6" t="s">
        <v>27</v>
      </c>
    </row>
    <row r="508" spans="1:7" ht="32.25" customHeight="1" x14ac:dyDescent="0.25">
      <c r="A508" s="50"/>
      <c r="B508" s="50"/>
      <c r="C508" s="7" t="s">
        <v>241</v>
      </c>
      <c r="D508" s="4">
        <v>62114.06</v>
      </c>
      <c r="E508" s="13">
        <f>E511+E512+E513+E515+E517+E519</f>
        <v>61694.358</v>
      </c>
      <c r="F508" s="18">
        <f t="shared" si="13"/>
        <v>0.99324304352347925</v>
      </c>
      <c r="G508" s="6" t="s">
        <v>27</v>
      </c>
    </row>
    <row r="509" spans="1:7" ht="31.5" x14ac:dyDescent="0.25">
      <c r="A509" s="50"/>
      <c r="B509" s="50"/>
      <c r="C509" s="7" t="s">
        <v>11</v>
      </c>
      <c r="D509" s="4">
        <v>0</v>
      </c>
      <c r="E509" s="13">
        <v>0</v>
      </c>
      <c r="F509" s="5" t="s">
        <v>465</v>
      </c>
      <c r="G509" s="6" t="s">
        <v>27</v>
      </c>
    </row>
    <row r="510" spans="1:7" ht="31.5" x14ac:dyDescent="0.25">
      <c r="A510" s="50"/>
      <c r="B510" s="50"/>
      <c r="C510" s="7" t="s">
        <v>13</v>
      </c>
      <c r="D510" s="4">
        <v>155.583</v>
      </c>
      <c r="E510" s="13">
        <f>E516</f>
        <v>154.15600000000001</v>
      </c>
      <c r="F510" s="5">
        <f t="shared" si="13"/>
        <v>0.99082804676603486</v>
      </c>
      <c r="G510" s="6" t="s">
        <v>27</v>
      </c>
    </row>
    <row r="511" spans="1:7" ht="36.75" customHeight="1" x14ac:dyDescent="0.25">
      <c r="A511" s="9" t="s">
        <v>108</v>
      </c>
      <c r="B511" s="9" t="s">
        <v>129</v>
      </c>
      <c r="C511" s="7" t="s">
        <v>241</v>
      </c>
      <c r="D511" s="4">
        <v>11894.144</v>
      </c>
      <c r="E511" s="13">
        <v>11753.977999999999</v>
      </c>
      <c r="F511" s="5">
        <f t="shared" si="13"/>
        <v>0.98821554539780243</v>
      </c>
      <c r="G511" s="6" t="s">
        <v>27</v>
      </c>
    </row>
    <row r="512" spans="1:7" ht="31.5" x14ac:dyDescent="0.25">
      <c r="A512" s="9" t="s">
        <v>109</v>
      </c>
      <c r="B512" s="9" t="s">
        <v>130</v>
      </c>
      <c r="C512" s="7" t="s">
        <v>241</v>
      </c>
      <c r="D512" s="4">
        <v>0</v>
      </c>
      <c r="E512" s="13">
        <v>0</v>
      </c>
      <c r="F512" s="5" t="s">
        <v>465</v>
      </c>
      <c r="G512" s="6" t="s">
        <v>27</v>
      </c>
    </row>
    <row r="513" spans="1:7" ht="31.5" x14ac:dyDescent="0.25">
      <c r="A513" s="9" t="s">
        <v>110</v>
      </c>
      <c r="B513" s="9" t="s">
        <v>131</v>
      </c>
      <c r="C513" s="7" t="s">
        <v>241</v>
      </c>
      <c r="D513" s="4">
        <v>35734.796999999999</v>
      </c>
      <c r="E513" s="13">
        <v>35542.019999999997</v>
      </c>
      <c r="F513" s="5">
        <f t="shared" si="13"/>
        <v>0.99460534223826702</v>
      </c>
      <c r="G513" s="6" t="s">
        <v>27</v>
      </c>
    </row>
    <row r="514" spans="1:7" ht="15.75" customHeight="1" x14ac:dyDescent="0.25">
      <c r="A514" s="50" t="s">
        <v>111</v>
      </c>
      <c r="B514" s="50" t="s">
        <v>132</v>
      </c>
      <c r="C514" s="7" t="s">
        <v>10</v>
      </c>
      <c r="D514" s="4">
        <v>14330.802</v>
      </c>
      <c r="E514" s="13">
        <f>E515+E516</f>
        <v>14247.293000000001</v>
      </c>
      <c r="F514" s="5">
        <f t="shared" si="13"/>
        <v>0.99417276158026624</v>
      </c>
      <c r="G514" s="6" t="s">
        <v>27</v>
      </c>
    </row>
    <row r="515" spans="1:7" ht="31.5" x14ac:dyDescent="0.25">
      <c r="A515" s="50"/>
      <c r="B515" s="50"/>
      <c r="C515" s="7" t="s">
        <v>241</v>
      </c>
      <c r="D515" s="4">
        <v>14175.218999999999</v>
      </c>
      <c r="E515" s="13">
        <v>14093.137000000001</v>
      </c>
      <c r="F515" s="5">
        <f t="shared" si="13"/>
        <v>0.99420947217817246</v>
      </c>
      <c r="G515" s="6" t="s">
        <v>27</v>
      </c>
    </row>
    <row r="516" spans="1:7" ht="31.5" x14ac:dyDescent="0.25">
      <c r="A516" s="50"/>
      <c r="B516" s="50"/>
      <c r="C516" s="7" t="s">
        <v>13</v>
      </c>
      <c r="D516" s="2">
        <v>155.583</v>
      </c>
      <c r="E516" s="13">
        <v>154.15600000000001</v>
      </c>
      <c r="F516" s="5">
        <f t="shared" si="13"/>
        <v>0.99082804676603486</v>
      </c>
      <c r="G516" s="6" t="s">
        <v>27</v>
      </c>
    </row>
    <row r="517" spans="1:7" ht="47.25" x14ac:dyDescent="0.25">
      <c r="A517" s="9" t="s">
        <v>112</v>
      </c>
      <c r="B517" s="9" t="s">
        <v>133</v>
      </c>
      <c r="C517" s="7" t="s">
        <v>241</v>
      </c>
      <c r="D517" s="4">
        <v>13.85</v>
      </c>
      <c r="E517" s="13">
        <v>9.173</v>
      </c>
      <c r="F517" s="5">
        <f t="shared" si="13"/>
        <v>0.66231046931407944</v>
      </c>
      <c r="G517" s="6" t="s">
        <v>195</v>
      </c>
    </row>
    <row r="518" spans="1:7" ht="15.75" customHeight="1" x14ac:dyDescent="0.25">
      <c r="A518" s="50" t="s">
        <v>113</v>
      </c>
      <c r="B518" s="50" t="s">
        <v>134</v>
      </c>
      <c r="C518" s="7" t="s">
        <v>10</v>
      </c>
      <c r="D518" s="4">
        <v>296.05</v>
      </c>
      <c r="E518" s="13">
        <f>E519</f>
        <v>296.05</v>
      </c>
      <c r="F518" s="5">
        <f t="shared" si="13"/>
        <v>1</v>
      </c>
      <c r="G518" s="6" t="s">
        <v>27</v>
      </c>
    </row>
    <row r="519" spans="1:7" ht="30" customHeight="1" x14ac:dyDescent="0.25">
      <c r="A519" s="50"/>
      <c r="B519" s="50"/>
      <c r="C519" s="7" t="s">
        <v>241</v>
      </c>
      <c r="D519" s="4">
        <v>296.05</v>
      </c>
      <c r="E519" s="13">
        <v>296.05</v>
      </c>
      <c r="F519" s="17">
        <f t="shared" si="13"/>
        <v>1</v>
      </c>
      <c r="G519" s="6" t="s">
        <v>27</v>
      </c>
    </row>
    <row r="520" spans="1:7" ht="31.5" x14ac:dyDescent="0.25">
      <c r="A520" s="50"/>
      <c r="B520" s="50"/>
      <c r="C520" s="7" t="s">
        <v>11</v>
      </c>
      <c r="D520" s="4">
        <v>0</v>
      </c>
      <c r="E520" s="13">
        <v>0</v>
      </c>
      <c r="F520" s="5" t="s">
        <v>465</v>
      </c>
      <c r="G520" s="6" t="s">
        <v>27</v>
      </c>
    </row>
    <row r="521" spans="1:7" ht="47.25" x14ac:dyDescent="0.25">
      <c r="A521" s="9" t="s">
        <v>114</v>
      </c>
      <c r="B521" s="9" t="s">
        <v>460</v>
      </c>
      <c r="C521" s="7" t="s">
        <v>241</v>
      </c>
      <c r="D521" s="4">
        <v>0</v>
      </c>
      <c r="E521" s="13">
        <v>0</v>
      </c>
      <c r="F521" s="6" t="s">
        <v>465</v>
      </c>
      <c r="G521" s="6" t="s">
        <v>27</v>
      </c>
    </row>
    <row r="522" spans="1:7" ht="15.75" customHeight="1" x14ac:dyDescent="0.25">
      <c r="A522" s="50" t="s">
        <v>115</v>
      </c>
      <c r="B522" s="50" t="s">
        <v>135</v>
      </c>
      <c r="C522" s="7" t="s">
        <v>10</v>
      </c>
      <c r="D522" s="4">
        <v>0</v>
      </c>
      <c r="E522" s="13">
        <v>0</v>
      </c>
      <c r="F522" s="6" t="s">
        <v>465</v>
      </c>
      <c r="G522" s="6" t="s">
        <v>27</v>
      </c>
    </row>
    <row r="523" spans="1:7" ht="30" customHeight="1" x14ac:dyDescent="0.25">
      <c r="A523" s="50"/>
      <c r="B523" s="50"/>
      <c r="C523" s="7" t="s">
        <v>241</v>
      </c>
      <c r="D523" s="4">
        <v>0</v>
      </c>
      <c r="E523" s="13">
        <v>0</v>
      </c>
      <c r="F523" s="6" t="s">
        <v>465</v>
      </c>
      <c r="G523" s="6" t="s">
        <v>27</v>
      </c>
    </row>
    <row r="524" spans="1:7" ht="31.5" x14ac:dyDescent="0.25">
      <c r="A524" s="50"/>
      <c r="B524" s="50"/>
      <c r="C524" s="7" t="s">
        <v>11</v>
      </c>
      <c r="D524" s="4">
        <v>0</v>
      </c>
      <c r="E524" s="13">
        <v>0</v>
      </c>
      <c r="F524" s="6" t="s">
        <v>465</v>
      </c>
      <c r="G524" s="6" t="s">
        <v>27</v>
      </c>
    </row>
    <row r="525" spans="1:7" ht="145.5" customHeight="1" x14ac:dyDescent="0.25">
      <c r="A525" s="9" t="s">
        <v>116</v>
      </c>
      <c r="B525" s="9" t="s">
        <v>136</v>
      </c>
      <c r="C525" s="6" t="s">
        <v>11</v>
      </c>
      <c r="D525" s="4">
        <v>0</v>
      </c>
      <c r="E525" s="13">
        <v>0</v>
      </c>
      <c r="F525" s="6" t="s">
        <v>465</v>
      </c>
      <c r="G525" s="6" t="s">
        <v>27</v>
      </c>
    </row>
    <row r="526" spans="1:7" ht="63" customHeight="1" x14ac:dyDescent="0.25">
      <c r="A526" s="9" t="s">
        <v>117</v>
      </c>
      <c r="B526" s="9" t="s">
        <v>137</v>
      </c>
      <c r="C526" s="7" t="s">
        <v>241</v>
      </c>
      <c r="D526" s="4">
        <v>0</v>
      </c>
      <c r="E526" s="13">
        <v>0</v>
      </c>
      <c r="F526" s="6" t="s">
        <v>465</v>
      </c>
      <c r="G526" s="6" t="s">
        <v>27</v>
      </c>
    </row>
    <row r="527" spans="1:7" ht="64.5" customHeight="1" x14ac:dyDescent="0.25">
      <c r="A527" s="9" t="s">
        <v>187</v>
      </c>
      <c r="B527" s="9" t="s">
        <v>188</v>
      </c>
      <c r="C527" s="7" t="s">
        <v>241</v>
      </c>
      <c r="D527" s="4">
        <v>296.05</v>
      </c>
      <c r="E527" s="13">
        <v>296.05</v>
      </c>
      <c r="F527" s="17">
        <f t="shared" si="13"/>
        <v>1</v>
      </c>
      <c r="G527" s="6" t="s">
        <v>27</v>
      </c>
    </row>
    <row r="528" spans="1:7" ht="78.75" x14ac:dyDescent="0.25">
      <c r="A528" s="9" t="s">
        <v>118</v>
      </c>
      <c r="B528" s="9" t="s">
        <v>464</v>
      </c>
      <c r="C528" s="7" t="s">
        <v>12</v>
      </c>
      <c r="D528" s="4">
        <v>1903.1279999999999</v>
      </c>
      <c r="E528" s="13">
        <f>E529+E530+E531</f>
        <v>1875.3109999999999</v>
      </c>
      <c r="F528" s="17">
        <f t="shared" si="13"/>
        <v>0.98538353699803694</v>
      </c>
      <c r="G528" s="6" t="s">
        <v>27</v>
      </c>
    </row>
    <row r="529" spans="1:7" ht="78.75" x14ac:dyDescent="0.25">
      <c r="A529" s="9" t="s">
        <v>139</v>
      </c>
      <c r="B529" s="9" t="s">
        <v>20</v>
      </c>
      <c r="C529" s="7" t="s">
        <v>12</v>
      </c>
      <c r="D529" s="4">
        <v>0</v>
      </c>
      <c r="E529" s="13">
        <v>0</v>
      </c>
      <c r="F529" s="5" t="s">
        <v>465</v>
      </c>
      <c r="G529" s="6" t="s">
        <v>27</v>
      </c>
    </row>
    <row r="530" spans="1:7" ht="95.25" customHeight="1" x14ac:dyDescent="0.25">
      <c r="A530" s="9" t="s">
        <v>140</v>
      </c>
      <c r="B530" s="9" t="s">
        <v>461</v>
      </c>
      <c r="C530" s="7" t="s">
        <v>12</v>
      </c>
      <c r="D530" s="4">
        <v>1403.1279999999999</v>
      </c>
      <c r="E530" s="13">
        <v>1358.0719999999999</v>
      </c>
      <c r="F530" s="5">
        <f t="shared" si="13"/>
        <v>0.96788888825538366</v>
      </c>
      <c r="G530" s="6" t="s">
        <v>27</v>
      </c>
    </row>
    <row r="531" spans="1:7" ht="63" x14ac:dyDescent="0.25">
      <c r="A531" s="9" t="s">
        <v>463</v>
      </c>
      <c r="B531" s="9" t="s">
        <v>462</v>
      </c>
      <c r="C531" s="7" t="s">
        <v>12</v>
      </c>
      <c r="D531" s="4">
        <v>500</v>
      </c>
      <c r="E531" s="13">
        <v>517.23900000000003</v>
      </c>
      <c r="F531" s="17">
        <f t="shared" si="13"/>
        <v>1.034478</v>
      </c>
      <c r="G531" s="37" t="s">
        <v>478</v>
      </c>
    </row>
    <row r="532" spans="1:7" ht="15.75" x14ac:dyDescent="0.25">
      <c r="A532" s="6" t="s">
        <v>119</v>
      </c>
      <c r="B532" s="50" t="s">
        <v>29</v>
      </c>
      <c r="C532" s="50"/>
      <c r="D532" s="2">
        <v>64172.770999999993</v>
      </c>
      <c r="E532" s="2">
        <f>E528+E507</f>
        <v>63723.825000000004</v>
      </c>
      <c r="F532" s="5">
        <f t="shared" si="13"/>
        <v>0.99300410449784082</v>
      </c>
      <c r="G532" s="6" t="s">
        <v>27</v>
      </c>
    </row>
    <row r="533" spans="1:7" ht="15.75" x14ac:dyDescent="0.25">
      <c r="A533" s="54" t="s">
        <v>141</v>
      </c>
      <c r="B533" s="23" t="s">
        <v>138</v>
      </c>
      <c r="C533" s="20" t="s">
        <v>10</v>
      </c>
      <c r="D533" s="2">
        <v>64172.770999999993</v>
      </c>
      <c r="E533" s="2">
        <f>E532</f>
        <v>63723.825000000004</v>
      </c>
      <c r="F533" s="5">
        <f t="shared" si="13"/>
        <v>0.99300410449784082</v>
      </c>
      <c r="G533" s="20" t="s">
        <v>27</v>
      </c>
    </row>
    <row r="534" spans="1:7" ht="30.75" customHeight="1" x14ac:dyDescent="0.25">
      <c r="A534" s="54"/>
      <c r="B534" s="56" t="s">
        <v>32</v>
      </c>
      <c r="C534" s="22" t="s">
        <v>12</v>
      </c>
      <c r="D534" s="2">
        <v>64017.187999999995</v>
      </c>
      <c r="E534" s="2">
        <f>E533-E536</f>
        <v>63569.669000000002</v>
      </c>
      <c r="F534" s="17">
        <f t="shared" si="13"/>
        <v>0.99300939303988178</v>
      </c>
      <c r="G534" s="20" t="s">
        <v>27</v>
      </c>
    </row>
    <row r="535" spans="1:7" ht="31.5" x14ac:dyDescent="0.25">
      <c r="A535" s="54"/>
      <c r="B535" s="57"/>
      <c r="C535" s="22" t="s">
        <v>11</v>
      </c>
      <c r="D535" s="4">
        <v>0</v>
      </c>
      <c r="E535" s="4">
        <v>0</v>
      </c>
      <c r="F535" s="5" t="s">
        <v>465</v>
      </c>
      <c r="G535" s="20" t="s">
        <v>27</v>
      </c>
    </row>
    <row r="536" spans="1:7" ht="31.5" x14ac:dyDescent="0.25">
      <c r="A536" s="54"/>
      <c r="B536" s="58"/>
      <c r="C536" s="20" t="s">
        <v>13</v>
      </c>
      <c r="D536" s="2">
        <v>155.583</v>
      </c>
      <c r="E536" s="2">
        <f>E510</f>
        <v>154.15600000000001</v>
      </c>
      <c r="F536" s="5">
        <f t="shared" si="13"/>
        <v>0.99082804676603486</v>
      </c>
      <c r="G536" s="20" t="s">
        <v>27</v>
      </c>
    </row>
    <row r="537" spans="1:7" ht="15.75" x14ac:dyDescent="0.25">
      <c r="A537" s="6" t="s">
        <v>120</v>
      </c>
      <c r="B537" s="21" t="s">
        <v>121</v>
      </c>
      <c r="C537" s="20" t="s">
        <v>10</v>
      </c>
      <c r="D537" s="4">
        <f>SUM(D538:D541)</f>
        <v>1521294.6469999999</v>
      </c>
      <c r="E537" s="4">
        <f>SUM(E538:E541)</f>
        <v>1506969.5350000001</v>
      </c>
      <c r="F537" s="5">
        <f t="shared" si="13"/>
        <v>0.99058360454482053</v>
      </c>
      <c r="G537" s="20" t="s">
        <v>27</v>
      </c>
    </row>
    <row r="538" spans="1:7" ht="31.5" x14ac:dyDescent="0.25">
      <c r="A538" s="54" t="s">
        <v>122</v>
      </c>
      <c r="B538" s="55" t="s">
        <v>32</v>
      </c>
      <c r="C538" s="20" t="s">
        <v>36</v>
      </c>
      <c r="D538" s="2">
        <f>SUM(D442)</f>
        <v>138782.48499999999</v>
      </c>
      <c r="E538" s="2">
        <f>E442</f>
        <v>137709.91500000001</v>
      </c>
      <c r="F538" s="5">
        <f t="shared" si="13"/>
        <v>0.99227157519192732</v>
      </c>
      <c r="G538" s="20" t="s">
        <v>27</v>
      </c>
    </row>
    <row r="539" spans="1:7" ht="33" customHeight="1" x14ac:dyDescent="0.25">
      <c r="A539" s="54"/>
      <c r="B539" s="55"/>
      <c r="C539" s="22" t="s">
        <v>11</v>
      </c>
      <c r="D539" s="4">
        <f>D535+D505+D491+D87+D441</f>
        <v>1137876.5149999999</v>
      </c>
      <c r="E539" s="4">
        <f>E535+E505+E491+E441+E87</f>
        <v>1135003.297</v>
      </c>
      <c r="F539" s="5">
        <f t="shared" si="13"/>
        <v>0.99747492986969688</v>
      </c>
      <c r="G539" s="20" t="s">
        <v>27</v>
      </c>
    </row>
    <row r="540" spans="1:7" ht="63" x14ac:dyDescent="0.25">
      <c r="A540" s="54"/>
      <c r="B540" s="55"/>
      <c r="C540" s="22" t="s">
        <v>12</v>
      </c>
      <c r="D540" s="4">
        <f>D534+D504+D490+D440+D88</f>
        <v>216260.85200000001</v>
      </c>
      <c r="E540" s="4">
        <f>SUM(E88+E440+E490+E504+E534)</f>
        <v>208393.06699999998</v>
      </c>
      <c r="F540" s="5">
        <f t="shared" si="13"/>
        <v>0.96361900488582175</v>
      </c>
      <c r="G540" s="20" t="s">
        <v>27</v>
      </c>
    </row>
    <row r="541" spans="1:7" ht="31.5" x14ac:dyDescent="0.25">
      <c r="A541" s="54"/>
      <c r="B541" s="55"/>
      <c r="C541" s="20" t="s">
        <v>13</v>
      </c>
      <c r="D541" s="4">
        <f>SUM(D13+D492+D536)</f>
        <v>28374.794999999998</v>
      </c>
      <c r="E541" s="4">
        <f>SUM(E13+E492+E536)</f>
        <v>25863.256000000001</v>
      </c>
      <c r="F541" s="5">
        <f t="shared" si="13"/>
        <v>0.91148697285742519</v>
      </c>
      <c r="G541" s="20" t="s">
        <v>27</v>
      </c>
    </row>
    <row r="542" spans="1:7" ht="15.75" x14ac:dyDescent="0.25">
      <c r="A542" s="6" t="s">
        <v>123</v>
      </c>
      <c r="B542" s="21" t="s">
        <v>67</v>
      </c>
      <c r="C542" s="20"/>
      <c r="D542" s="4">
        <f>SUM(D90+D443)</f>
        <v>283106.91700000002</v>
      </c>
      <c r="E542" s="4">
        <f>SUM(E90+E443)</f>
        <v>281643.47200000001</v>
      </c>
      <c r="F542" s="5">
        <f t="shared" si="13"/>
        <v>0.99483076918251345</v>
      </c>
      <c r="G542" s="20" t="s">
        <v>27</v>
      </c>
    </row>
    <row r="543" spans="1:7" s="1" customFormat="1" ht="9.75" customHeight="1" x14ac:dyDescent="0.25"/>
    <row r="544" spans="1:7" s="1" customFormat="1" ht="15.75" x14ac:dyDescent="0.25">
      <c r="A544" s="1" t="s">
        <v>142</v>
      </c>
    </row>
    <row r="545" spans="1:1" s="1" customFormat="1" ht="9.75" customHeight="1" x14ac:dyDescent="0.25"/>
    <row r="546" spans="1:1" s="1" customFormat="1" ht="15.75" x14ac:dyDescent="0.25">
      <c r="A546" s="1" t="s">
        <v>143</v>
      </c>
    </row>
    <row r="547" spans="1:1" s="1" customFormat="1" ht="15.75" x14ac:dyDescent="0.25">
      <c r="A547" s="1" t="s">
        <v>144</v>
      </c>
    </row>
    <row r="548" spans="1:1" s="1" customFormat="1" ht="15.75" x14ac:dyDescent="0.25">
      <c r="A548" s="1" t="s">
        <v>145</v>
      </c>
    </row>
    <row r="549" spans="1:1" s="1" customFormat="1" ht="15.75" x14ac:dyDescent="0.25">
      <c r="A549" s="1" t="s">
        <v>146</v>
      </c>
    </row>
    <row r="550" spans="1:1" s="1" customFormat="1" ht="15.75" x14ac:dyDescent="0.25">
      <c r="A550" s="1" t="s">
        <v>147</v>
      </c>
    </row>
    <row r="551" spans="1:1" s="1" customFormat="1" ht="15.75" x14ac:dyDescent="0.25">
      <c r="A551" s="1" t="s">
        <v>148</v>
      </c>
    </row>
    <row r="552" spans="1:1" s="1" customFormat="1" ht="15.75" x14ac:dyDescent="0.25">
      <c r="A552" s="1" t="s">
        <v>149</v>
      </c>
    </row>
    <row r="553" spans="1:1" s="1" customFormat="1" ht="15.75" x14ac:dyDescent="0.25">
      <c r="A553" s="1" t="s">
        <v>150</v>
      </c>
    </row>
    <row r="554" spans="1:1" s="1" customFormat="1" ht="15.75" x14ac:dyDescent="0.25">
      <c r="A554" s="1" t="s">
        <v>151</v>
      </c>
    </row>
    <row r="555" spans="1:1" s="1" customFormat="1" ht="15.75" x14ac:dyDescent="0.25">
      <c r="A555" s="1" t="s">
        <v>152</v>
      </c>
    </row>
    <row r="556" spans="1:1" s="1" customFormat="1" ht="15.75" x14ac:dyDescent="0.25">
      <c r="A556" s="1" t="s">
        <v>153</v>
      </c>
    </row>
    <row r="557" spans="1:1" s="1" customFormat="1" ht="15.75" x14ac:dyDescent="0.25">
      <c r="A557" s="1" t="s">
        <v>154</v>
      </c>
    </row>
    <row r="558" spans="1:1" s="1" customFormat="1" ht="15.75" x14ac:dyDescent="0.25">
      <c r="A558" s="1" t="s">
        <v>155</v>
      </c>
    </row>
    <row r="559" spans="1:1" s="1" customFormat="1" ht="15.75" x14ac:dyDescent="0.25">
      <c r="A559" s="1" t="s">
        <v>156</v>
      </c>
    </row>
    <row r="560" spans="1:1" s="1" customFormat="1" ht="15.75" x14ac:dyDescent="0.25"/>
    <row r="566" spans="1:7" ht="15.75" x14ac:dyDescent="0.25">
      <c r="A566" s="1"/>
      <c r="B566" s="1"/>
      <c r="C566" s="1"/>
      <c r="D566" s="1"/>
      <c r="E566" s="1"/>
      <c r="F566" s="1"/>
      <c r="G566" s="1"/>
    </row>
  </sheetData>
  <autoFilter ref="A8:G542"/>
  <mergeCells count="278">
    <mergeCell ref="A379:A381"/>
    <mergeCell ref="B379:B381"/>
    <mergeCell ref="A388:A390"/>
    <mergeCell ref="B388:B390"/>
    <mergeCell ref="A409:A411"/>
    <mergeCell ref="B409:B411"/>
    <mergeCell ref="B311:B314"/>
    <mergeCell ref="B315:B318"/>
    <mergeCell ref="B319:B322"/>
    <mergeCell ref="B323:B326"/>
    <mergeCell ref="B327:B330"/>
    <mergeCell ref="B331:B334"/>
    <mergeCell ref="B335:B338"/>
    <mergeCell ref="A376:A378"/>
    <mergeCell ref="B376:B378"/>
    <mergeCell ref="B339:B342"/>
    <mergeCell ref="B343:B346"/>
    <mergeCell ref="B347:B350"/>
    <mergeCell ref="A367:A369"/>
    <mergeCell ref="B367:B369"/>
    <mergeCell ref="A370:A372"/>
    <mergeCell ref="B370:B372"/>
    <mergeCell ref="A373:A375"/>
    <mergeCell ref="B373:B375"/>
    <mergeCell ref="B355:B358"/>
    <mergeCell ref="A359:A362"/>
    <mergeCell ref="B359:B362"/>
    <mergeCell ref="A363:A366"/>
    <mergeCell ref="B363:B366"/>
    <mergeCell ref="A343:A346"/>
    <mergeCell ref="A347:A350"/>
    <mergeCell ref="B223:B226"/>
    <mergeCell ref="B227:B230"/>
    <mergeCell ref="B231:B234"/>
    <mergeCell ref="B235:B238"/>
    <mergeCell ref="B239:B242"/>
    <mergeCell ref="B243:B246"/>
    <mergeCell ref="B247:B250"/>
    <mergeCell ref="B251:B254"/>
    <mergeCell ref="B255:B258"/>
    <mergeCell ref="B259:B262"/>
    <mergeCell ref="B263:B266"/>
    <mergeCell ref="B267:B270"/>
    <mergeCell ref="B271:B274"/>
    <mergeCell ref="B275:B278"/>
    <mergeCell ref="B279:B282"/>
    <mergeCell ref="B283:B286"/>
    <mergeCell ref="B287:B290"/>
    <mergeCell ref="B291:B294"/>
    <mergeCell ref="B295:B298"/>
    <mergeCell ref="B299:B302"/>
    <mergeCell ref="B303:B306"/>
    <mergeCell ref="B307:B310"/>
    <mergeCell ref="A247:A250"/>
    <mergeCell ref="A251:A254"/>
    <mergeCell ref="A255:A258"/>
    <mergeCell ref="A259:A262"/>
    <mergeCell ref="A263:A266"/>
    <mergeCell ref="A267:A270"/>
    <mergeCell ref="A271:A274"/>
    <mergeCell ref="A275:A278"/>
    <mergeCell ref="A279:A282"/>
    <mergeCell ref="B215:B218"/>
    <mergeCell ref="A219:A222"/>
    <mergeCell ref="B219:B222"/>
    <mergeCell ref="A223:A226"/>
    <mergeCell ref="A227:A230"/>
    <mergeCell ref="A231:A234"/>
    <mergeCell ref="A235:A238"/>
    <mergeCell ref="A239:A242"/>
    <mergeCell ref="A243:A246"/>
    <mergeCell ref="A163:A166"/>
    <mergeCell ref="B163:B166"/>
    <mergeCell ref="A167:A170"/>
    <mergeCell ref="B167:B170"/>
    <mergeCell ref="A171:A174"/>
    <mergeCell ref="B171:B174"/>
    <mergeCell ref="A96:A101"/>
    <mergeCell ref="B96:B101"/>
    <mergeCell ref="A76:A78"/>
    <mergeCell ref="B76:B78"/>
    <mergeCell ref="A79:A81"/>
    <mergeCell ref="B79:B81"/>
    <mergeCell ref="A82:A84"/>
    <mergeCell ref="B82:B84"/>
    <mergeCell ref="B129:B131"/>
    <mergeCell ref="A150:A152"/>
    <mergeCell ref="B150:B152"/>
    <mergeCell ref="A153:A155"/>
    <mergeCell ref="B153:B155"/>
    <mergeCell ref="B91:G91"/>
    <mergeCell ref="A92:A95"/>
    <mergeCell ref="B92:B95"/>
    <mergeCell ref="B90:C90"/>
    <mergeCell ref="A159:A162"/>
    <mergeCell ref="B40:B42"/>
    <mergeCell ref="B58:B60"/>
    <mergeCell ref="A61:A63"/>
    <mergeCell ref="B61:B63"/>
    <mergeCell ref="A64:A66"/>
    <mergeCell ref="B64:B66"/>
    <mergeCell ref="A67:A69"/>
    <mergeCell ref="B67:B69"/>
    <mergeCell ref="B55:B57"/>
    <mergeCell ref="A58:A60"/>
    <mergeCell ref="B10:B13"/>
    <mergeCell ref="A15:A18"/>
    <mergeCell ref="B15:B18"/>
    <mergeCell ref="A21:A23"/>
    <mergeCell ref="B21:B23"/>
    <mergeCell ref="A156:A158"/>
    <mergeCell ref="B156:B158"/>
    <mergeCell ref="B141:B143"/>
    <mergeCell ref="A144:A146"/>
    <mergeCell ref="B144:B146"/>
    <mergeCell ref="A147:A149"/>
    <mergeCell ref="B147:B149"/>
    <mergeCell ref="A132:A134"/>
    <mergeCell ref="B132:B134"/>
    <mergeCell ref="A135:A137"/>
    <mergeCell ref="B135:B137"/>
    <mergeCell ref="A138:A140"/>
    <mergeCell ref="B138:B140"/>
    <mergeCell ref="A86:A89"/>
    <mergeCell ref="B86:C86"/>
    <mergeCell ref="B87:B89"/>
    <mergeCell ref="A37:A39"/>
    <mergeCell ref="B37:B39"/>
    <mergeCell ref="A40:A42"/>
    <mergeCell ref="A6:A7"/>
    <mergeCell ref="B6:B7"/>
    <mergeCell ref="C6:C7"/>
    <mergeCell ref="D6:E6"/>
    <mergeCell ref="F6:F7"/>
    <mergeCell ref="G6:G7"/>
    <mergeCell ref="B85:C85"/>
    <mergeCell ref="A27:A29"/>
    <mergeCell ref="B27:B29"/>
    <mergeCell ref="A34:A36"/>
    <mergeCell ref="B34:B36"/>
    <mergeCell ref="A43:A45"/>
    <mergeCell ref="B43:B45"/>
    <mergeCell ref="A31:A33"/>
    <mergeCell ref="B31:B33"/>
    <mergeCell ref="A46:A48"/>
    <mergeCell ref="B46:B48"/>
    <mergeCell ref="A49:A51"/>
    <mergeCell ref="B49:B51"/>
    <mergeCell ref="A52:A54"/>
    <mergeCell ref="B52:B54"/>
    <mergeCell ref="A55:A57"/>
    <mergeCell ref="B9:G9"/>
    <mergeCell ref="A10:A13"/>
    <mergeCell ref="B459:B461"/>
    <mergeCell ref="A480:A482"/>
    <mergeCell ref="B480:B482"/>
    <mergeCell ref="A485:A487"/>
    <mergeCell ref="B485:B487"/>
    <mergeCell ref="A421:A424"/>
    <mergeCell ref="B421:B424"/>
    <mergeCell ref="A417:A419"/>
    <mergeCell ref="B417:B419"/>
    <mergeCell ref="B425:B427"/>
    <mergeCell ref="A425:A427"/>
    <mergeCell ref="A456:A458"/>
    <mergeCell ref="B456:B458"/>
    <mergeCell ref="B443:C443"/>
    <mergeCell ref="B444:G444"/>
    <mergeCell ref="B438:C438"/>
    <mergeCell ref="A439:A442"/>
    <mergeCell ref="B439:C439"/>
    <mergeCell ref="B440:B442"/>
    <mergeCell ref="A451:A453"/>
    <mergeCell ref="B451:B453"/>
    <mergeCell ref="A533:A536"/>
    <mergeCell ref="A538:A541"/>
    <mergeCell ref="B538:B541"/>
    <mergeCell ref="B534:B536"/>
    <mergeCell ref="A522:A524"/>
    <mergeCell ref="B522:B524"/>
    <mergeCell ref="A503:A505"/>
    <mergeCell ref="B504:B505"/>
    <mergeCell ref="B506:G506"/>
    <mergeCell ref="A507:A510"/>
    <mergeCell ref="B507:B510"/>
    <mergeCell ref="A514:A516"/>
    <mergeCell ref="B514:B516"/>
    <mergeCell ref="B159:B162"/>
    <mergeCell ref="A141:A143"/>
    <mergeCell ref="A1:G1"/>
    <mergeCell ref="A2:G2"/>
    <mergeCell ref="A3:G3"/>
    <mergeCell ref="A4:G4"/>
    <mergeCell ref="A518:A520"/>
    <mergeCell ref="B518:B520"/>
    <mergeCell ref="B532:C532"/>
    <mergeCell ref="B493:G493"/>
    <mergeCell ref="A494:A496"/>
    <mergeCell ref="B494:B496"/>
    <mergeCell ref="A497:A499"/>
    <mergeCell ref="B497:B499"/>
    <mergeCell ref="B502:C502"/>
    <mergeCell ref="A445:A447"/>
    <mergeCell ref="B445:B447"/>
    <mergeCell ref="A448:A450"/>
    <mergeCell ref="B448:B450"/>
    <mergeCell ref="B488:C488"/>
    <mergeCell ref="A489:A492"/>
    <mergeCell ref="B489:C489"/>
    <mergeCell ref="B490:B492"/>
    <mergeCell ref="A459:A461"/>
    <mergeCell ref="A175:A178"/>
    <mergeCell ref="B175:B178"/>
    <mergeCell ref="A179:A182"/>
    <mergeCell ref="B179:B182"/>
    <mergeCell ref="A183:A186"/>
    <mergeCell ref="B183:B186"/>
    <mergeCell ref="A351:A354"/>
    <mergeCell ref="B351:B354"/>
    <mergeCell ref="A355:A358"/>
    <mergeCell ref="A187:A190"/>
    <mergeCell ref="B187:B190"/>
    <mergeCell ref="A191:A194"/>
    <mergeCell ref="B191:B194"/>
    <mergeCell ref="A195:A198"/>
    <mergeCell ref="B195:B198"/>
    <mergeCell ref="A199:A202"/>
    <mergeCell ref="B199:B202"/>
    <mergeCell ref="A203:A206"/>
    <mergeCell ref="B203:B206"/>
    <mergeCell ref="A207:A210"/>
    <mergeCell ref="B207:B210"/>
    <mergeCell ref="A211:A214"/>
    <mergeCell ref="B211:B214"/>
    <mergeCell ref="A215:A218"/>
    <mergeCell ref="A70:A72"/>
    <mergeCell ref="B70:B72"/>
    <mergeCell ref="A73:A75"/>
    <mergeCell ref="B73:B75"/>
    <mergeCell ref="A109:A112"/>
    <mergeCell ref="B109:B112"/>
    <mergeCell ref="A126:A128"/>
    <mergeCell ref="B126:B128"/>
    <mergeCell ref="A129:A131"/>
    <mergeCell ref="A382:A384"/>
    <mergeCell ref="B382:B384"/>
    <mergeCell ref="A385:A387"/>
    <mergeCell ref="B385:B387"/>
    <mergeCell ref="A391:A393"/>
    <mergeCell ref="B391:B393"/>
    <mergeCell ref="A394:A396"/>
    <mergeCell ref="B394:B396"/>
    <mergeCell ref="A403:A406"/>
    <mergeCell ref="B403:B406"/>
    <mergeCell ref="A414:A416"/>
    <mergeCell ref="B414:B416"/>
    <mergeCell ref="G260:G266"/>
    <mergeCell ref="A429:A431"/>
    <mergeCell ref="B429:B431"/>
    <mergeCell ref="A432:A434"/>
    <mergeCell ref="B432:B434"/>
    <mergeCell ref="A435:A437"/>
    <mergeCell ref="B435:B437"/>
    <mergeCell ref="A283:A286"/>
    <mergeCell ref="A287:A290"/>
    <mergeCell ref="A291:A294"/>
    <mergeCell ref="A295:A298"/>
    <mergeCell ref="A299:A302"/>
    <mergeCell ref="A303:A306"/>
    <mergeCell ref="A307:A310"/>
    <mergeCell ref="A311:A314"/>
    <mergeCell ref="A315:A318"/>
    <mergeCell ref="A319:A322"/>
    <mergeCell ref="A323:A326"/>
    <mergeCell ref="A327:A330"/>
    <mergeCell ref="A331:A334"/>
    <mergeCell ref="A335:A338"/>
    <mergeCell ref="A339:A342"/>
  </mergeCells>
  <pageMargins left="0.70866141732283472" right="0.31496062992125984" top="0.43307086614173229" bottom="0.47244094488188981" header="0" footer="0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Прудникова</dc:creator>
  <cp:lastModifiedBy>Прудникова</cp:lastModifiedBy>
  <cp:lastPrinted>2024-03-20T07:42:39Z</cp:lastPrinted>
  <dcterms:created xsi:type="dcterms:W3CDTF">2022-02-15T02:33:54Z</dcterms:created>
  <dcterms:modified xsi:type="dcterms:W3CDTF">2026-03-05T04:30:22Z</dcterms:modified>
</cp:coreProperties>
</file>